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2D-2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D2" i="3" l="1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H3" i="3" s="1"/>
  <c r="A243" i="3"/>
  <c r="H4" i="3" s="1"/>
  <c r="A244" i="3"/>
  <c r="H5" i="3" s="1"/>
  <c r="A245" i="3"/>
  <c r="H6" i="3" s="1"/>
  <c r="A246" i="3"/>
  <c r="H7" i="3" s="1"/>
  <c r="A247" i="3"/>
  <c r="H8" i="3" s="1"/>
  <c r="A248" i="3"/>
  <c r="H9" i="3" s="1"/>
  <c r="A249" i="3"/>
  <c r="H10" i="3" s="1"/>
  <c r="A250" i="3"/>
  <c r="H11" i="3" s="1"/>
  <c r="A251" i="3"/>
  <c r="H12" i="3" s="1"/>
  <c r="A252" i="3"/>
  <c r="H13" i="3" s="1"/>
  <c r="A253" i="3"/>
  <c r="H14" i="3" s="1"/>
  <c r="A254" i="3"/>
  <c r="H15" i="3" s="1"/>
  <c r="A255" i="3"/>
  <c r="H16" i="3" s="1"/>
  <c r="A256" i="3"/>
  <c r="H17" i="3" s="1"/>
  <c r="A257" i="3"/>
  <c r="H18" i="3" s="1"/>
  <c r="A258" i="3"/>
  <c r="H19" i="3" s="1"/>
  <c r="A259" i="3"/>
  <c r="H20" i="3" s="1"/>
  <c r="A260" i="3"/>
  <c r="H21" i="3" s="1"/>
  <c r="A261" i="3"/>
  <c r="H22" i="3" s="1"/>
  <c r="A262" i="3"/>
  <c r="H23" i="3" s="1"/>
  <c r="A263" i="3"/>
  <c r="H24" i="3" s="1"/>
  <c r="A264" i="3"/>
  <c r="H25" i="3" s="1"/>
  <c r="A265" i="3"/>
  <c r="H26" i="3" s="1"/>
  <c r="A266" i="3"/>
  <c r="H27" i="3" s="1"/>
  <c r="A267" i="3"/>
  <c r="H28" i="3" s="1"/>
  <c r="A268" i="3"/>
  <c r="H29" i="3" s="1"/>
  <c r="A269" i="3"/>
  <c r="H30" i="3" s="1"/>
  <c r="A270" i="3"/>
  <c r="H31" i="3" s="1"/>
  <c r="A271" i="3"/>
  <c r="H32" i="3" s="1"/>
  <c r="A272" i="3"/>
  <c r="H33" i="3" s="1"/>
  <c r="A273" i="3"/>
  <c r="H34" i="3" s="1"/>
  <c r="A274" i="3"/>
  <c r="H35" i="3" s="1"/>
  <c r="A275" i="3"/>
  <c r="H36" i="3" s="1"/>
  <c r="A276" i="3"/>
  <c r="H37" i="3" s="1"/>
  <c r="A277" i="3"/>
  <c r="H38" i="3" s="1"/>
  <c r="A278" i="3"/>
  <c r="H39" i="3" s="1"/>
  <c r="A279" i="3"/>
  <c r="H40" i="3" s="1"/>
  <c r="A280" i="3"/>
  <c r="H41" i="3" s="1"/>
  <c r="A281" i="3"/>
  <c r="H42" i="3" s="1"/>
  <c r="A282" i="3"/>
  <c r="H43" i="3" s="1"/>
  <c r="A283" i="3"/>
  <c r="H44" i="3" s="1"/>
  <c r="A284" i="3"/>
  <c r="H45" i="3" s="1"/>
  <c r="A285" i="3"/>
  <c r="H46" i="3" s="1"/>
  <c r="A286" i="3"/>
  <c r="H47" i="3" s="1"/>
  <c r="A287" i="3"/>
  <c r="H48" i="3" s="1"/>
  <c r="A288" i="3"/>
  <c r="H49" i="3" s="1"/>
  <c r="A289" i="3"/>
  <c r="H50" i="3" s="1"/>
  <c r="A290" i="3"/>
  <c r="H51" i="3" s="1"/>
  <c r="A291" i="3"/>
  <c r="H52" i="3" s="1"/>
  <c r="A292" i="3"/>
  <c r="H53" i="3" s="1"/>
  <c r="A293" i="3"/>
  <c r="H54" i="3" s="1"/>
  <c r="A294" i="3"/>
  <c r="H55" i="3" s="1"/>
  <c r="A295" i="3"/>
  <c r="H56" i="3" s="1"/>
  <c r="A296" i="3"/>
  <c r="H57" i="3" s="1"/>
  <c r="A297" i="3"/>
  <c r="H58" i="3" s="1"/>
  <c r="A298" i="3"/>
  <c r="H59" i="3" s="1"/>
  <c r="A299" i="3"/>
  <c r="H60" i="3" s="1"/>
  <c r="A300" i="3"/>
  <c r="H61" i="3" s="1"/>
  <c r="A301" i="3"/>
  <c r="H62" i="3" s="1"/>
  <c r="A302" i="3"/>
  <c r="H63" i="3" s="1"/>
  <c r="A303" i="3"/>
  <c r="H64" i="3" s="1"/>
  <c r="A304" i="3"/>
  <c r="H65" i="3" s="1"/>
  <c r="A305" i="3"/>
  <c r="H66" i="3" s="1"/>
  <c r="A306" i="3"/>
  <c r="H67" i="3" s="1"/>
  <c r="A307" i="3"/>
  <c r="H68" i="3" s="1"/>
  <c r="A308" i="3"/>
  <c r="H69" i="3" s="1"/>
  <c r="A309" i="3"/>
  <c r="H70" i="3" s="1"/>
  <c r="A310" i="3"/>
  <c r="H71" i="3" s="1"/>
  <c r="A311" i="3"/>
  <c r="H72" i="3" s="1"/>
  <c r="A312" i="3"/>
  <c r="H73" i="3" s="1"/>
  <c r="A313" i="3"/>
  <c r="H74" i="3" s="1"/>
  <c r="A314" i="3"/>
  <c r="H75" i="3" s="1"/>
  <c r="A315" i="3"/>
  <c r="H76" i="3" s="1"/>
  <c r="A316" i="3"/>
  <c r="H77" i="3" s="1"/>
  <c r="A317" i="3"/>
  <c r="H78" i="3" s="1"/>
  <c r="A318" i="3"/>
  <c r="H79" i="3" s="1"/>
  <c r="A319" i="3"/>
  <c r="H80" i="3" s="1"/>
  <c r="A320" i="3"/>
  <c r="H81" i="3" s="1"/>
  <c r="A321" i="3"/>
  <c r="H82" i="3" s="1"/>
  <c r="A322" i="3"/>
  <c r="H83" i="3" s="1"/>
  <c r="A323" i="3"/>
  <c r="H84" i="3" s="1"/>
  <c r="A324" i="3"/>
  <c r="H85" i="3" s="1"/>
  <c r="A325" i="3"/>
  <c r="H86" i="3" s="1"/>
  <c r="A326" i="3"/>
  <c r="H87" i="3" s="1"/>
  <c r="A327" i="3"/>
  <c r="H88" i="3" s="1"/>
  <c r="A328" i="3"/>
  <c r="H89" i="3" s="1"/>
  <c r="A329" i="3"/>
  <c r="H90" i="3" s="1"/>
  <c r="A330" i="3"/>
  <c r="H91" i="3" s="1"/>
  <c r="A331" i="3"/>
  <c r="H92" i="3" s="1"/>
  <c r="A332" i="3"/>
  <c r="H93" i="3" s="1"/>
  <c r="A333" i="3"/>
  <c r="H94" i="3" s="1"/>
  <c r="A334" i="3"/>
  <c r="H95" i="3" s="1"/>
  <c r="A335" i="3"/>
  <c r="H96" i="3" s="1"/>
  <c r="A336" i="3"/>
  <c r="H97" i="3" s="1"/>
  <c r="A337" i="3"/>
  <c r="H98" i="3" s="1"/>
  <c r="A338" i="3"/>
  <c r="H99" i="3" s="1"/>
  <c r="A339" i="3"/>
  <c r="H100" i="3" s="1"/>
  <c r="A340" i="3"/>
  <c r="H101" i="3" s="1"/>
  <c r="A341" i="3"/>
  <c r="H102" i="3" s="1"/>
  <c r="A342" i="3"/>
  <c r="H103" i="3" s="1"/>
  <c r="A343" i="3"/>
  <c r="H104" i="3" s="1"/>
  <c r="A344" i="3"/>
  <c r="H105" i="3" s="1"/>
  <c r="A345" i="3"/>
  <c r="H106" i="3" s="1"/>
  <c r="A346" i="3"/>
  <c r="H107" i="3" s="1"/>
  <c r="A347" i="3"/>
  <c r="H108" i="3" s="1"/>
  <c r="A348" i="3"/>
  <c r="H109" i="3" s="1"/>
  <c r="A349" i="3"/>
  <c r="H110" i="3" s="1"/>
  <c r="A350" i="3"/>
  <c r="H111" i="3" s="1"/>
  <c r="A351" i="3"/>
  <c r="H112" i="3" s="1"/>
  <c r="A352" i="3"/>
  <c r="H113" i="3" s="1"/>
  <c r="A353" i="3"/>
  <c r="H114" i="3" s="1"/>
  <c r="A354" i="3"/>
  <c r="H115" i="3" s="1"/>
  <c r="A355" i="3"/>
  <c r="H116" i="3" s="1"/>
  <c r="A356" i="3"/>
  <c r="H117" i="3" s="1"/>
  <c r="A357" i="3"/>
  <c r="H118" i="3" s="1"/>
  <c r="A358" i="3"/>
  <c r="H119" i="3" s="1"/>
  <c r="A359" i="3"/>
  <c r="H120" i="3" s="1"/>
  <c r="A360" i="3"/>
  <c r="H121" i="3" s="1"/>
  <c r="A361" i="3"/>
  <c r="H122" i="3" s="1"/>
  <c r="A362" i="3"/>
  <c r="H123" i="3" s="1"/>
  <c r="A3" i="3"/>
  <c r="H68" i="1"/>
  <c r="H164" i="1"/>
  <c r="H264" i="1"/>
  <c r="H342" i="1"/>
  <c r="H200" i="1"/>
  <c r="G83" i="1"/>
  <c r="D83" i="3" s="1"/>
  <c r="G175" i="1" l="1"/>
  <c r="D175" i="3" s="1"/>
  <c r="H136" i="1"/>
  <c r="H324" i="1"/>
  <c r="H232" i="1"/>
  <c r="G147" i="1"/>
  <c r="D147" i="3" s="1"/>
  <c r="H46" i="1"/>
  <c r="H214" i="1"/>
  <c r="G303" i="1"/>
  <c r="D303" i="3" s="1"/>
  <c r="H292" i="1"/>
  <c r="H196" i="1"/>
  <c r="H104" i="1"/>
  <c r="H100" i="1"/>
  <c r="H86" i="1"/>
  <c r="H360" i="1"/>
  <c r="G275" i="1"/>
  <c r="D275" i="3" s="1"/>
  <c r="F154" i="1"/>
  <c r="C154" i="3" s="1"/>
  <c r="F271" i="1"/>
  <c r="C271" i="3" s="1"/>
  <c r="F57" i="1"/>
  <c r="C57" i="3" s="1"/>
  <c r="F76" i="1"/>
  <c r="C76" i="3" s="1"/>
  <c r="F97" i="1"/>
  <c r="C97" i="3" s="1"/>
  <c r="F146" i="1"/>
  <c r="C146" i="3" s="1"/>
  <c r="F263" i="1"/>
  <c r="C263" i="3" s="1"/>
  <c r="F313" i="1"/>
  <c r="C313" i="3" s="1"/>
  <c r="F324" i="1"/>
  <c r="C324" i="3" s="1"/>
  <c r="F353" i="1"/>
  <c r="C353" i="3" s="1"/>
  <c r="F25" i="1"/>
  <c r="C25" i="3" s="1"/>
  <c r="F186" i="1"/>
  <c r="C186" i="3" s="1"/>
  <c r="F314" i="1"/>
  <c r="C314" i="3" s="1"/>
  <c r="F359" i="1"/>
  <c r="C359" i="3" s="1"/>
  <c r="F41" i="1"/>
  <c r="C41" i="3" s="1"/>
  <c r="F242" i="1"/>
  <c r="C242" i="3" s="1"/>
  <c r="F282" i="1"/>
  <c r="C282" i="3" s="1"/>
  <c r="F42" i="1"/>
  <c r="C42" i="3" s="1"/>
  <c r="F135" i="1"/>
  <c r="C135" i="3" s="1"/>
  <c r="F185" i="1"/>
  <c r="C185" i="3" s="1"/>
  <c r="F196" i="1"/>
  <c r="C196" i="3" s="1"/>
  <c r="F204" i="1"/>
  <c r="C204" i="3" s="1"/>
  <c r="F225" i="1"/>
  <c r="C225" i="3" s="1"/>
  <c r="F332" i="1"/>
  <c r="C332" i="3" s="1"/>
  <c r="F303" i="1"/>
  <c r="C303" i="3" s="1"/>
  <c r="F20" i="1"/>
  <c r="C20" i="3" s="1"/>
  <c r="F114" i="1"/>
  <c r="C114" i="3" s="1"/>
  <c r="F143" i="1"/>
  <c r="C143" i="3" s="1"/>
  <c r="F68" i="1"/>
  <c r="C68" i="3" s="1"/>
  <c r="F274" i="1"/>
  <c r="C274" i="3" s="1"/>
  <c r="F4" i="1"/>
  <c r="C4" i="3" s="1"/>
  <c r="F58" i="1"/>
  <c r="C58" i="3" s="1"/>
  <c r="F175" i="1"/>
  <c r="C175" i="3" s="1"/>
  <c r="F3" i="1"/>
  <c r="C3" i="3" s="1"/>
  <c r="F26" i="1"/>
  <c r="C26" i="3" s="1"/>
  <c r="F89" i="1"/>
  <c r="C89" i="3" s="1"/>
  <c r="F167" i="1"/>
  <c r="C167" i="3" s="1"/>
  <c r="F356" i="1"/>
  <c r="C356" i="3" s="1"/>
  <c r="F228" i="1"/>
  <c r="C228" i="3" s="1"/>
  <c r="F236" i="1"/>
  <c r="C236" i="3" s="1"/>
  <c r="F108" i="1"/>
  <c r="C108" i="3" s="1"/>
  <c r="F295" i="1"/>
  <c r="C295" i="3" s="1"/>
  <c r="F100" i="1"/>
  <c r="C100" i="3" s="1"/>
  <c r="F345" i="1"/>
  <c r="C345" i="3" s="1"/>
  <c r="F217" i="1"/>
  <c r="C217" i="3" s="1"/>
  <c r="F257" i="1"/>
  <c r="C257" i="3" s="1"/>
  <c r="F129" i="1"/>
  <c r="C129" i="3" s="1"/>
  <c r="F60" i="1"/>
  <c r="C60" i="3" s="1"/>
  <c r="H328" i="1"/>
  <c r="F300" i="1"/>
  <c r="C300" i="3" s="1"/>
  <c r="G239" i="1"/>
  <c r="D239" i="3" s="1"/>
  <c r="G211" i="1"/>
  <c r="D211" i="3" s="1"/>
  <c r="H72" i="1"/>
  <c r="F65" i="1"/>
  <c r="C65" i="3" s="1"/>
  <c r="H278" i="1"/>
  <c r="F250" i="1"/>
  <c r="C250" i="3" s="1"/>
  <c r="F239" i="1"/>
  <c r="C239" i="3" s="1"/>
  <c r="H150" i="1"/>
  <c r="F122" i="1"/>
  <c r="C122" i="3" s="1"/>
  <c r="F111" i="1"/>
  <c r="C111" i="3" s="1"/>
  <c r="F36" i="1"/>
  <c r="C36" i="3" s="1"/>
  <c r="F15" i="1"/>
  <c r="C15" i="3" s="1"/>
  <c r="H310" i="1"/>
  <c r="H182" i="1"/>
  <c r="F321" i="1"/>
  <c r="C321" i="3" s="1"/>
  <c r="F292" i="1"/>
  <c r="C292" i="3" s="1"/>
  <c r="H260" i="1"/>
  <c r="F193" i="1"/>
  <c r="C193" i="3" s="1"/>
  <c r="F164" i="1"/>
  <c r="C164" i="3" s="1"/>
  <c r="H132" i="1"/>
  <c r="F103" i="1"/>
  <c r="C103" i="3" s="1"/>
  <c r="G51" i="1"/>
  <c r="D51" i="3" s="1"/>
  <c r="H356" i="1"/>
  <c r="F338" i="1"/>
  <c r="C338" i="3" s="1"/>
  <c r="F327" i="1"/>
  <c r="C327" i="3" s="1"/>
  <c r="H296" i="1"/>
  <c r="F289" i="1"/>
  <c r="C289" i="3" s="1"/>
  <c r="F268" i="1"/>
  <c r="C268" i="3" s="1"/>
  <c r="F260" i="1"/>
  <c r="C260" i="3" s="1"/>
  <c r="F249" i="1"/>
  <c r="C249" i="3" s="1"/>
  <c r="H228" i="1"/>
  <c r="F210" i="1"/>
  <c r="C210" i="3" s="1"/>
  <c r="F199" i="1"/>
  <c r="C199" i="3" s="1"/>
  <c r="H168" i="1"/>
  <c r="F161" i="1"/>
  <c r="C161" i="3" s="1"/>
  <c r="F140" i="1"/>
  <c r="C140" i="3" s="1"/>
  <c r="F132" i="1"/>
  <c r="C132" i="3" s="1"/>
  <c r="F121" i="1"/>
  <c r="C121" i="3" s="1"/>
  <c r="F82" i="1"/>
  <c r="C82" i="3" s="1"/>
  <c r="F71" i="1"/>
  <c r="C71" i="3" s="1"/>
  <c r="F10" i="1"/>
  <c r="C10" i="3" s="1"/>
  <c r="H54" i="1"/>
  <c r="G339" i="1"/>
  <c r="D339" i="3" s="1"/>
  <c r="F281" i="1"/>
  <c r="C281" i="3" s="1"/>
  <c r="F231" i="1"/>
  <c r="C231" i="3" s="1"/>
  <c r="F172" i="1"/>
  <c r="C172" i="3" s="1"/>
  <c r="F153" i="1"/>
  <c r="C153" i="3" s="1"/>
  <c r="G111" i="1"/>
  <c r="D111" i="3" s="1"/>
  <c r="H234" i="1"/>
  <c r="F346" i="1"/>
  <c r="C346" i="3" s="1"/>
  <c r="F335" i="1"/>
  <c r="C335" i="3" s="1"/>
  <c r="F306" i="1"/>
  <c r="C306" i="3" s="1"/>
  <c r="H246" i="1"/>
  <c r="F218" i="1"/>
  <c r="C218" i="3" s="1"/>
  <c r="F207" i="1"/>
  <c r="C207" i="3" s="1"/>
  <c r="F178" i="1"/>
  <c r="C178" i="3" s="1"/>
  <c r="H118" i="1"/>
  <c r="F90" i="1"/>
  <c r="C90" i="3" s="1"/>
  <c r="F79" i="1"/>
  <c r="C79" i="3" s="1"/>
  <c r="F50" i="1"/>
  <c r="C50" i="3" s="1"/>
  <c r="F31" i="1"/>
  <c r="C31" i="3" s="1"/>
  <c r="F9" i="1"/>
  <c r="C9" i="3" s="1"/>
  <c r="G321" i="1"/>
  <c r="D321" i="3" s="1"/>
  <c r="G257" i="1"/>
  <c r="D257" i="3" s="1"/>
  <c r="G193" i="1"/>
  <c r="D193" i="3" s="1"/>
  <c r="G129" i="1"/>
  <c r="D129" i="3" s="1"/>
  <c r="G65" i="1"/>
  <c r="D65" i="3" s="1"/>
  <c r="G4" i="1"/>
  <c r="D4" i="3" s="1"/>
  <c r="G20" i="1"/>
  <c r="D20" i="3" s="1"/>
  <c r="G335" i="1"/>
  <c r="D335" i="3" s="1"/>
  <c r="G271" i="1"/>
  <c r="D271" i="3" s="1"/>
  <c r="G207" i="1"/>
  <c r="D207" i="3" s="1"/>
  <c r="G143" i="1"/>
  <c r="D143" i="3" s="1"/>
  <c r="G79" i="1"/>
  <c r="D79" i="3" s="1"/>
  <c r="G36" i="1"/>
  <c r="D36" i="3" s="1"/>
  <c r="G307" i="1"/>
  <c r="D307" i="3" s="1"/>
  <c r="G243" i="1"/>
  <c r="D243" i="3" s="1"/>
  <c r="G179" i="1"/>
  <c r="D179" i="3" s="1"/>
  <c r="G115" i="1"/>
  <c r="D115" i="3" s="1"/>
  <c r="G3" i="1"/>
  <c r="D3" i="3" s="1"/>
  <c r="G10" i="1"/>
  <c r="D10" i="3" s="1"/>
  <c r="G18" i="1"/>
  <c r="D18" i="3" s="1"/>
  <c r="G26" i="1"/>
  <c r="D26" i="3" s="1"/>
  <c r="G34" i="1"/>
  <c r="D34" i="3" s="1"/>
  <c r="G42" i="1"/>
  <c r="D42" i="3" s="1"/>
  <c r="G50" i="1"/>
  <c r="D50" i="3" s="1"/>
  <c r="G58" i="1"/>
  <c r="D58" i="3" s="1"/>
  <c r="G66" i="1"/>
  <c r="D66" i="3" s="1"/>
  <c r="G74" i="1"/>
  <c r="D74" i="3" s="1"/>
  <c r="G82" i="1"/>
  <c r="D82" i="3" s="1"/>
  <c r="G90" i="1"/>
  <c r="D90" i="3" s="1"/>
  <c r="G98" i="1"/>
  <c r="D98" i="3" s="1"/>
  <c r="G106" i="1"/>
  <c r="D106" i="3" s="1"/>
  <c r="G114" i="1"/>
  <c r="D114" i="3" s="1"/>
  <c r="G122" i="1"/>
  <c r="D122" i="3" s="1"/>
  <c r="G130" i="1"/>
  <c r="D130" i="3" s="1"/>
  <c r="G138" i="1"/>
  <c r="D138" i="3" s="1"/>
  <c r="G146" i="1"/>
  <c r="D146" i="3" s="1"/>
  <c r="G154" i="1"/>
  <c r="D154" i="3" s="1"/>
  <c r="G162" i="1"/>
  <c r="D162" i="3" s="1"/>
  <c r="G170" i="1"/>
  <c r="D170" i="3" s="1"/>
  <c r="G178" i="1"/>
  <c r="D178" i="3" s="1"/>
  <c r="G186" i="1"/>
  <c r="D186" i="3" s="1"/>
  <c r="G194" i="1"/>
  <c r="D194" i="3" s="1"/>
  <c r="G202" i="1"/>
  <c r="D202" i="3" s="1"/>
  <c r="G210" i="1"/>
  <c r="D210" i="3" s="1"/>
  <c r="G218" i="1"/>
  <c r="D218" i="3" s="1"/>
  <c r="G226" i="1"/>
  <c r="D226" i="3" s="1"/>
  <c r="G234" i="1"/>
  <c r="D234" i="3" s="1"/>
  <c r="G242" i="1"/>
  <c r="D242" i="3" s="1"/>
  <c r="G250" i="1"/>
  <c r="D250" i="3" s="1"/>
  <c r="G258" i="1"/>
  <c r="D258" i="3" s="1"/>
  <c r="G266" i="1"/>
  <c r="D266" i="3" s="1"/>
  <c r="G274" i="1"/>
  <c r="D274" i="3" s="1"/>
  <c r="G282" i="1"/>
  <c r="D282" i="3" s="1"/>
  <c r="G290" i="1"/>
  <c r="D290" i="3" s="1"/>
  <c r="G298" i="1"/>
  <c r="D298" i="3" s="1"/>
  <c r="G306" i="1"/>
  <c r="D306" i="3" s="1"/>
  <c r="G314" i="1"/>
  <c r="D314" i="3" s="1"/>
  <c r="G322" i="1"/>
  <c r="D322" i="3" s="1"/>
  <c r="G330" i="1"/>
  <c r="D330" i="3" s="1"/>
  <c r="G338" i="1"/>
  <c r="D338" i="3" s="1"/>
  <c r="G346" i="1"/>
  <c r="D346" i="3" s="1"/>
  <c r="G354" i="1"/>
  <c r="D354" i="3" s="1"/>
  <c r="G362" i="1"/>
  <c r="D362" i="3" s="1"/>
  <c r="G5" i="1"/>
  <c r="D5" i="3" s="1"/>
  <c r="G13" i="1"/>
  <c r="D13" i="3" s="1"/>
  <c r="G21" i="1"/>
  <c r="D21" i="3" s="1"/>
  <c r="G29" i="1"/>
  <c r="D29" i="3" s="1"/>
  <c r="G37" i="1"/>
  <c r="D37" i="3" s="1"/>
  <c r="G45" i="1"/>
  <c r="D45" i="3" s="1"/>
  <c r="G8" i="1"/>
  <c r="D8" i="3" s="1"/>
  <c r="G16" i="1"/>
  <c r="D16" i="3" s="1"/>
  <c r="G24" i="1"/>
  <c r="D24" i="3" s="1"/>
  <c r="G32" i="1"/>
  <c r="D32" i="3" s="1"/>
  <c r="G40" i="1"/>
  <c r="D40" i="3" s="1"/>
  <c r="G48" i="1"/>
  <c r="D48" i="3" s="1"/>
  <c r="G56" i="1"/>
  <c r="D56" i="3" s="1"/>
  <c r="G64" i="1"/>
  <c r="D64" i="3" s="1"/>
  <c r="G72" i="1"/>
  <c r="D72" i="3" s="1"/>
  <c r="G80" i="1"/>
  <c r="D80" i="3" s="1"/>
  <c r="G88" i="1"/>
  <c r="D88" i="3" s="1"/>
  <c r="G96" i="1"/>
  <c r="D96" i="3" s="1"/>
  <c r="G104" i="1"/>
  <c r="D104" i="3" s="1"/>
  <c r="G112" i="1"/>
  <c r="D112" i="3" s="1"/>
  <c r="G120" i="1"/>
  <c r="D120" i="3" s="1"/>
  <c r="G128" i="1"/>
  <c r="D128" i="3" s="1"/>
  <c r="G136" i="1"/>
  <c r="D136" i="3" s="1"/>
  <c r="G144" i="1"/>
  <c r="D144" i="3" s="1"/>
  <c r="G152" i="1"/>
  <c r="D152" i="3" s="1"/>
  <c r="G160" i="1"/>
  <c r="D160" i="3" s="1"/>
  <c r="G168" i="1"/>
  <c r="D168" i="3" s="1"/>
  <c r="G176" i="1"/>
  <c r="D176" i="3" s="1"/>
  <c r="G184" i="1"/>
  <c r="D184" i="3" s="1"/>
  <c r="G192" i="1"/>
  <c r="D192" i="3" s="1"/>
  <c r="G200" i="1"/>
  <c r="D200" i="3" s="1"/>
  <c r="G208" i="1"/>
  <c r="D208" i="3" s="1"/>
  <c r="G216" i="1"/>
  <c r="D216" i="3" s="1"/>
  <c r="G224" i="1"/>
  <c r="D224" i="3" s="1"/>
  <c r="G232" i="1"/>
  <c r="D232" i="3" s="1"/>
  <c r="G240" i="1"/>
  <c r="D240" i="3" s="1"/>
  <c r="G248" i="1"/>
  <c r="D248" i="3" s="1"/>
  <c r="G256" i="1"/>
  <c r="D256" i="3" s="1"/>
  <c r="G264" i="1"/>
  <c r="D264" i="3" s="1"/>
  <c r="G272" i="1"/>
  <c r="D272" i="3" s="1"/>
  <c r="G280" i="1"/>
  <c r="D280" i="3" s="1"/>
  <c r="G288" i="1"/>
  <c r="D288" i="3" s="1"/>
  <c r="G296" i="1"/>
  <c r="D296" i="3" s="1"/>
  <c r="G304" i="1"/>
  <c r="D304" i="3" s="1"/>
  <c r="G312" i="1"/>
  <c r="D312" i="3" s="1"/>
  <c r="G320" i="1"/>
  <c r="D320" i="3" s="1"/>
  <c r="G328" i="1"/>
  <c r="D328" i="3" s="1"/>
  <c r="G336" i="1"/>
  <c r="D336" i="3" s="1"/>
  <c r="G344" i="1"/>
  <c r="D344" i="3" s="1"/>
  <c r="G352" i="1"/>
  <c r="D352" i="3" s="1"/>
  <c r="G360" i="1"/>
  <c r="D360" i="3" s="1"/>
  <c r="G11" i="1"/>
  <c r="D11" i="3" s="1"/>
  <c r="G19" i="1"/>
  <c r="D19" i="3" s="1"/>
  <c r="G27" i="1"/>
  <c r="D27" i="3" s="1"/>
  <c r="G35" i="1"/>
  <c r="D35" i="3" s="1"/>
  <c r="G43" i="1"/>
  <c r="D43" i="3" s="1"/>
  <c r="G15" i="1"/>
  <c r="D15" i="3" s="1"/>
  <c r="G31" i="1"/>
  <c r="D31" i="3" s="1"/>
  <c r="G62" i="1"/>
  <c r="D62" i="3" s="1"/>
  <c r="G69" i="1"/>
  <c r="D69" i="3" s="1"/>
  <c r="G76" i="1"/>
  <c r="D76" i="3" s="1"/>
  <c r="G94" i="1"/>
  <c r="D94" i="3" s="1"/>
  <c r="G101" i="1"/>
  <c r="D101" i="3" s="1"/>
  <c r="G108" i="1"/>
  <c r="D108" i="3" s="1"/>
  <c r="G126" i="1"/>
  <c r="D126" i="3" s="1"/>
  <c r="G133" i="1"/>
  <c r="D133" i="3" s="1"/>
  <c r="G140" i="1"/>
  <c r="D140" i="3" s="1"/>
  <c r="G158" i="1"/>
  <c r="D158" i="3" s="1"/>
  <c r="G165" i="1"/>
  <c r="D165" i="3" s="1"/>
  <c r="G172" i="1"/>
  <c r="D172" i="3" s="1"/>
  <c r="G190" i="1"/>
  <c r="D190" i="3" s="1"/>
  <c r="G197" i="1"/>
  <c r="D197" i="3" s="1"/>
  <c r="G204" i="1"/>
  <c r="D204" i="3" s="1"/>
  <c r="G222" i="1"/>
  <c r="D222" i="3" s="1"/>
  <c r="G229" i="1"/>
  <c r="D229" i="3" s="1"/>
  <c r="G236" i="1"/>
  <c r="D236" i="3" s="1"/>
  <c r="G254" i="1"/>
  <c r="D254" i="3" s="1"/>
  <c r="G261" i="1"/>
  <c r="D261" i="3" s="1"/>
  <c r="G268" i="1"/>
  <c r="D268" i="3" s="1"/>
  <c r="G286" i="1"/>
  <c r="D286" i="3" s="1"/>
  <c r="G293" i="1"/>
  <c r="D293" i="3" s="1"/>
  <c r="G300" i="1"/>
  <c r="D300" i="3" s="1"/>
  <c r="G318" i="1"/>
  <c r="D318" i="3" s="1"/>
  <c r="G325" i="1"/>
  <c r="D325" i="3" s="1"/>
  <c r="G332" i="1"/>
  <c r="D332" i="3" s="1"/>
  <c r="G350" i="1"/>
  <c r="D350" i="3" s="1"/>
  <c r="G357" i="1"/>
  <c r="D357" i="3" s="1"/>
  <c r="G6" i="1"/>
  <c r="D6" i="3" s="1"/>
  <c r="G22" i="1"/>
  <c r="D22" i="3" s="1"/>
  <c r="G38" i="1"/>
  <c r="D38" i="3" s="1"/>
  <c r="G47" i="1"/>
  <c r="D47" i="3" s="1"/>
  <c r="G55" i="1"/>
  <c r="D55" i="3" s="1"/>
  <c r="G59" i="1"/>
  <c r="D59" i="3" s="1"/>
  <c r="G73" i="1"/>
  <c r="D73" i="3" s="1"/>
  <c r="G87" i="1"/>
  <c r="D87" i="3" s="1"/>
  <c r="G91" i="1"/>
  <c r="D91" i="3" s="1"/>
  <c r="G105" i="1"/>
  <c r="D105" i="3" s="1"/>
  <c r="G119" i="1"/>
  <c r="D119" i="3" s="1"/>
  <c r="G123" i="1"/>
  <c r="D123" i="3" s="1"/>
  <c r="G137" i="1"/>
  <c r="D137" i="3" s="1"/>
  <c r="G151" i="1"/>
  <c r="D151" i="3" s="1"/>
  <c r="G155" i="1"/>
  <c r="D155" i="3" s="1"/>
  <c r="G169" i="1"/>
  <c r="D169" i="3" s="1"/>
  <c r="G183" i="1"/>
  <c r="D183" i="3" s="1"/>
  <c r="G187" i="1"/>
  <c r="D187" i="3" s="1"/>
  <c r="G201" i="1"/>
  <c r="D201" i="3" s="1"/>
  <c r="G215" i="1"/>
  <c r="D215" i="3" s="1"/>
  <c r="G219" i="1"/>
  <c r="D219" i="3" s="1"/>
  <c r="G233" i="1"/>
  <c r="D233" i="3" s="1"/>
  <c r="G247" i="1"/>
  <c r="D247" i="3" s="1"/>
  <c r="G251" i="1"/>
  <c r="D251" i="3" s="1"/>
  <c r="G265" i="1"/>
  <c r="D265" i="3" s="1"/>
  <c r="G279" i="1"/>
  <c r="D279" i="3" s="1"/>
  <c r="G283" i="1"/>
  <c r="D283" i="3" s="1"/>
  <c r="G297" i="1"/>
  <c r="D297" i="3" s="1"/>
  <c r="G311" i="1"/>
  <c r="D311" i="3" s="1"/>
  <c r="G315" i="1"/>
  <c r="D315" i="3" s="1"/>
  <c r="G329" i="1"/>
  <c r="D329" i="3" s="1"/>
  <c r="G343" i="1"/>
  <c r="D343" i="3" s="1"/>
  <c r="G347" i="1"/>
  <c r="D347" i="3" s="1"/>
  <c r="G361" i="1"/>
  <c r="D361" i="3" s="1"/>
  <c r="G23" i="1"/>
  <c r="D23" i="3" s="1"/>
  <c r="G49" i="1"/>
  <c r="D49" i="3" s="1"/>
  <c r="G60" i="1"/>
  <c r="D60" i="3" s="1"/>
  <c r="G92" i="1"/>
  <c r="D92" i="3" s="1"/>
  <c r="G124" i="1"/>
  <c r="D124" i="3" s="1"/>
  <c r="G213" i="1"/>
  <c r="D213" i="3" s="1"/>
  <c r="G284" i="1"/>
  <c r="D284" i="3" s="1"/>
  <c r="G302" i="1"/>
  <c r="D302" i="3" s="1"/>
  <c r="G309" i="1"/>
  <c r="D309" i="3" s="1"/>
  <c r="G30" i="1"/>
  <c r="D30" i="3" s="1"/>
  <c r="G71" i="1"/>
  <c r="D71" i="3" s="1"/>
  <c r="G121" i="1"/>
  <c r="D121" i="3" s="1"/>
  <c r="G153" i="1"/>
  <c r="D153" i="3" s="1"/>
  <c r="G185" i="1"/>
  <c r="D185" i="3" s="1"/>
  <c r="G199" i="1"/>
  <c r="D199" i="3" s="1"/>
  <c r="G231" i="1"/>
  <c r="D231" i="3" s="1"/>
  <c r="G281" i="1"/>
  <c r="D281" i="3" s="1"/>
  <c r="G313" i="1"/>
  <c r="D313" i="3" s="1"/>
  <c r="G345" i="1"/>
  <c r="D345" i="3" s="1"/>
  <c r="G359" i="1"/>
  <c r="D359" i="3" s="1"/>
  <c r="G9" i="1"/>
  <c r="D9" i="3" s="1"/>
  <c r="G46" i="1"/>
  <c r="D46" i="3" s="1"/>
  <c r="G54" i="1"/>
  <c r="D54" i="3" s="1"/>
  <c r="G61" i="1"/>
  <c r="D61" i="3" s="1"/>
  <c r="G93" i="1"/>
  <c r="D93" i="3" s="1"/>
  <c r="G100" i="1"/>
  <c r="D100" i="3" s="1"/>
  <c r="G118" i="1"/>
  <c r="D118" i="3" s="1"/>
  <c r="G157" i="1"/>
  <c r="D157" i="3" s="1"/>
  <c r="G260" i="1"/>
  <c r="D260" i="3" s="1"/>
  <c r="G278" i="1"/>
  <c r="D278" i="3" s="1"/>
  <c r="G285" i="1"/>
  <c r="D285" i="3" s="1"/>
  <c r="G292" i="1"/>
  <c r="D292" i="3" s="1"/>
  <c r="G310" i="1"/>
  <c r="D310" i="3" s="1"/>
  <c r="G156" i="1"/>
  <c r="D156" i="3" s="1"/>
  <c r="G174" i="1"/>
  <c r="D174" i="3" s="1"/>
  <c r="G220" i="1"/>
  <c r="D220" i="3" s="1"/>
  <c r="G238" i="1"/>
  <c r="D238" i="3" s="1"/>
  <c r="G277" i="1"/>
  <c r="D277" i="3" s="1"/>
  <c r="G316" i="1"/>
  <c r="D316" i="3" s="1"/>
  <c r="G334" i="1"/>
  <c r="D334" i="3" s="1"/>
  <c r="G341" i="1"/>
  <c r="D341" i="3" s="1"/>
  <c r="G348" i="1"/>
  <c r="D348" i="3" s="1"/>
  <c r="G14" i="1"/>
  <c r="D14" i="3" s="1"/>
  <c r="G89" i="1"/>
  <c r="D89" i="3" s="1"/>
  <c r="G103" i="1"/>
  <c r="D103" i="3" s="1"/>
  <c r="G135" i="1"/>
  <c r="D135" i="3" s="1"/>
  <c r="G167" i="1"/>
  <c r="D167" i="3" s="1"/>
  <c r="G203" i="1"/>
  <c r="D203" i="3" s="1"/>
  <c r="G249" i="1"/>
  <c r="D249" i="3" s="1"/>
  <c r="G267" i="1"/>
  <c r="D267" i="3" s="1"/>
  <c r="G299" i="1"/>
  <c r="D299" i="3" s="1"/>
  <c r="G327" i="1"/>
  <c r="D327" i="3" s="1"/>
  <c r="G41" i="1"/>
  <c r="D41" i="3" s="1"/>
  <c r="G68" i="1"/>
  <c r="D68" i="3" s="1"/>
  <c r="G125" i="1"/>
  <c r="D125" i="3" s="1"/>
  <c r="G132" i="1"/>
  <c r="D132" i="3" s="1"/>
  <c r="G150" i="1"/>
  <c r="D150" i="3" s="1"/>
  <c r="G189" i="1"/>
  <c r="D189" i="3" s="1"/>
  <c r="G196" i="1"/>
  <c r="D196" i="3" s="1"/>
  <c r="G214" i="1"/>
  <c r="D214" i="3" s="1"/>
  <c r="G317" i="1"/>
  <c r="D317" i="3" s="1"/>
  <c r="G324" i="1"/>
  <c r="D324" i="3" s="1"/>
  <c r="G342" i="1"/>
  <c r="D342" i="3" s="1"/>
  <c r="G349" i="1"/>
  <c r="D349" i="3" s="1"/>
  <c r="G17" i="1"/>
  <c r="D17" i="3" s="1"/>
  <c r="G33" i="1"/>
  <c r="D33" i="3" s="1"/>
  <c r="G52" i="1"/>
  <c r="D52" i="3" s="1"/>
  <c r="G70" i="1"/>
  <c r="D70" i="3" s="1"/>
  <c r="G77" i="1"/>
  <c r="D77" i="3" s="1"/>
  <c r="G84" i="1"/>
  <c r="D84" i="3" s="1"/>
  <c r="G102" i="1"/>
  <c r="D102" i="3" s="1"/>
  <c r="G109" i="1"/>
  <c r="D109" i="3" s="1"/>
  <c r="G116" i="1"/>
  <c r="D116" i="3" s="1"/>
  <c r="G134" i="1"/>
  <c r="D134" i="3" s="1"/>
  <c r="G141" i="1"/>
  <c r="D141" i="3" s="1"/>
  <c r="G148" i="1"/>
  <c r="D148" i="3" s="1"/>
  <c r="G166" i="1"/>
  <c r="D166" i="3" s="1"/>
  <c r="G173" i="1"/>
  <c r="D173" i="3" s="1"/>
  <c r="G180" i="1"/>
  <c r="D180" i="3" s="1"/>
  <c r="G198" i="1"/>
  <c r="D198" i="3" s="1"/>
  <c r="G205" i="1"/>
  <c r="D205" i="3" s="1"/>
  <c r="G212" i="1"/>
  <c r="D212" i="3" s="1"/>
  <c r="G230" i="1"/>
  <c r="D230" i="3" s="1"/>
  <c r="G237" i="1"/>
  <c r="D237" i="3" s="1"/>
  <c r="G244" i="1"/>
  <c r="D244" i="3" s="1"/>
  <c r="G262" i="1"/>
  <c r="D262" i="3" s="1"/>
  <c r="G269" i="1"/>
  <c r="D269" i="3" s="1"/>
  <c r="G276" i="1"/>
  <c r="D276" i="3" s="1"/>
  <c r="G294" i="1"/>
  <c r="D294" i="3" s="1"/>
  <c r="G301" i="1"/>
  <c r="D301" i="3" s="1"/>
  <c r="G308" i="1"/>
  <c r="D308" i="3" s="1"/>
  <c r="G326" i="1"/>
  <c r="D326" i="3" s="1"/>
  <c r="G333" i="1"/>
  <c r="D333" i="3" s="1"/>
  <c r="G340" i="1"/>
  <c r="D340" i="3" s="1"/>
  <c r="G358" i="1"/>
  <c r="D358" i="3" s="1"/>
  <c r="G12" i="1"/>
  <c r="D12" i="3" s="1"/>
  <c r="G28" i="1"/>
  <c r="D28" i="3" s="1"/>
  <c r="G44" i="1"/>
  <c r="D44" i="3" s="1"/>
  <c r="G63" i="1"/>
  <c r="D63" i="3" s="1"/>
  <c r="G67" i="1"/>
  <c r="D67" i="3" s="1"/>
  <c r="G81" i="1"/>
  <c r="D81" i="3" s="1"/>
  <c r="G95" i="1"/>
  <c r="D95" i="3" s="1"/>
  <c r="G99" i="1"/>
  <c r="D99" i="3" s="1"/>
  <c r="G113" i="1"/>
  <c r="D113" i="3" s="1"/>
  <c r="G127" i="1"/>
  <c r="D127" i="3" s="1"/>
  <c r="G131" i="1"/>
  <c r="D131" i="3" s="1"/>
  <c r="G145" i="1"/>
  <c r="D145" i="3" s="1"/>
  <c r="G159" i="1"/>
  <c r="D159" i="3" s="1"/>
  <c r="G163" i="1"/>
  <c r="D163" i="3" s="1"/>
  <c r="G177" i="1"/>
  <c r="D177" i="3" s="1"/>
  <c r="G191" i="1"/>
  <c r="D191" i="3" s="1"/>
  <c r="G195" i="1"/>
  <c r="D195" i="3" s="1"/>
  <c r="G209" i="1"/>
  <c r="D209" i="3" s="1"/>
  <c r="G223" i="1"/>
  <c r="D223" i="3" s="1"/>
  <c r="G227" i="1"/>
  <c r="D227" i="3" s="1"/>
  <c r="G241" i="1"/>
  <c r="D241" i="3" s="1"/>
  <c r="G255" i="1"/>
  <c r="D255" i="3" s="1"/>
  <c r="G259" i="1"/>
  <c r="D259" i="3" s="1"/>
  <c r="G273" i="1"/>
  <c r="D273" i="3" s="1"/>
  <c r="G287" i="1"/>
  <c r="D287" i="3" s="1"/>
  <c r="G291" i="1"/>
  <c r="D291" i="3" s="1"/>
  <c r="G305" i="1"/>
  <c r="D305" i="3" s="1"/>
  <c r="G319" i="1"/>
  <c r="D319" i="3" s="1"/>
  <c r="G323" i="1"/>
  <c r="D323" i="3" s="1"/>
  <c r="G337" i="1"/>
  <c r="D337" i="3" s="1"/>
  <c r="G351" i="1"/>
  <c r="D351" i="3" s="1"/>
  <c r="G355" i="1"/>
  <c r="D355" i="3" s="1"/>
  <c r="G7" i="1"/>
  <c r="D7" i="3" s="1"/>
  <c r="G39" i="1"/>
  <c r="D39" i="3" s="1"/>
  <c r="G53" i="1"/>
  <c r="D53" i="3" s="1"/>
  <c r="G78" i="1"/>
  <c r="D78" i="3" s="1"/>
  <c r="G85" i="1"/>
  <c r="D85" i="3" s="1"/>
  <c r="G110" i="1"/>
  <c r="D110" i="3" s="1"/>
  <c r="G117" i="1"/>
  <c r="D117" i="3" s="1"/>
  <c r="G142" i="1"/>
  <c r="D142" i="3" s="1"/>
  <c r="G149" i="1"/>
  <c r="D149" i="3" s="1"/>
  <c r="G181" i="1"/>
  <c r="D181" i="3" s="1"/>
  <c r="G188" i="1"/>
  <c r="D188" i="3" s="1"/>
  <c r="G206" i="1"/>
  <c r="D206" i="3" s="1"/>
  <c r="G245" i="1"/>
  <c r="D245" i="3" s="1"/>
  <c r="G252" i="1"/>
  <c r="D252" i="3" s="1"/>
  <c r="G270" i="1"/>
  <c r="D270" i="3" s="1"/>
  <c r="G57" i="1"/>
  <c r="D57" i="3" s="1"/>
  <c r="G75" i="1"/>
  <c r="D75" i="3" s="1"/>
  <c r="G107" i="1"/>
  <c r="D107" i="3" s="1"/>
  <c r="G139" i="1"/>
  <c r="D139" i="3" s="1"/>
  <c r="G171" i="1"/>
  <c r="D171" i="3" s="1"/>
  <c r="G217" i="1"/>
  <c r="D217" i="3" s="1"/>
  <c r="G235" i="1"/>
  <c r="D235" i="3" s="1"/>
  <c r="G263" i="1"/>
  <c r="D263" i="3" s="1"/>
  <c r="G295" i="1"/>
  <c r="D295" i="3" s="1"/>
  <c r="G331" i="1"/>
  <c r="D331" i="3" s="1"/>
  <c r="G25" i="1"/>
  <c r="D25" i="3" s="1"/>
  <c r="G86" i="1"/>
  <c r="D86" i="3" s="1"/>
  <c r="G164" i="1"/>
  <c r="D164" i="3" s="1"/>
  <c r="G182" i="1"/>
  <c r="D182" i="3" s="1"/>
  <c r="G221" i="1"/>
  <c r="D221" i="3" s="1"/>
  <c r="G228" i="1"/>
  <c r="D228" i="3" s="1"/>
  <c r="G246" i="1"/>
  <c r="D246" i="3" s="1"/>
  <c r="G253" i="1"/>
  <c r="D253" i="3" s="1"/>
  <c r="G356" i="1"/>
  <c r="D356" i="3" s="1"/>
  <c r="G353" i="1"/>
  <c r="D353" i="3" s="1"/>
  <c r="G289" i="1"/>
  <c r="D289" i="3" s="1"/>
  <c r="G225" i="1"/>
  <c r="D225" i="3" s="1"/>
  <c r="G161" i="1"/>
  <c r="D161" i="3" s="1"/>
  <c r="G97" i="1"/>
  <c r="D97" i="3" s="1"/>
  <c r="H242" i="1"/>
  <c r="H178" i="1"/>
  <c r="H30" i="1"/>
  <c r="H14" i="1"/>
  <c r="H320" i="1"/>
  <c r="H270" i="1"/>
  <c r="H252" i="1"/>
  <c r="H224" i="1"/>
  <c r="H160" i="1"/>
  <c r="H128" i="1"/>
  <c r="H96" i="1"/>
  <c r="H64" i="1"/>
  <c r="H298" i="1"/>
  <c r="H266" i="1"/>
  <c r="H202" i="1"/>
  <c r="H74" i="1"/>
  <c r="H44" i="1"/>
  <c r="H358" i="1"/>
  <c r="H344" i="1"/>
  <c r="H340" i="1"/>
  <c r="H326" i="1"/>
  <c r="H312" i="1"/>
  <c r="H308" i="1"/>
  <c r="H294" i="1"/>
  <c r="H280" i="1"/>
  <c r="H276" i="1"/>
  <c r="H262" i="1"/>
  <c r="H248" i="1"/>
  <c r="H244" i="1"/>
  <c r="H230" i="1"/>
  <c r="H216" i="1"/>
  <c r="H212" i="1"/>
  <c r="H198" i="1"/>
  <c r="H184" i="1"/>
  <c r="H180" i="1"/>
  <c r="H166" i="1"/>
  <c r="H152" i="1"/>
  <c r="H148" i="1"/>
  <c r="H134" i="1"/>
  <c r="H120" i="1"/>
  <c r="H116" i="1"/>
  <c r="H102" i="1"/>
  <c r="H88" i="1"/>
  <c r="H84" i="1"/>
  <c r="H70" i="1"/>
  <c r="H56" i="1"/>
  <c r="H52" i="1"/>
  <c r="F49" i="1"/>
  <c r="C49" i="3" s="1"/>
  <c r="F39" i="1"/>
  <c r="C39" i="3" s="1"/>
  <c r="F34" i="1"/>
  <c r="C34" i="3" s="1"/>
  <c r="F23" i="1"/>
  <c r="C23" i="3" s="1"/>
  <c r="F18" i="1"/>
  <c r="C18" i="3" s="1"/>
  <c r="F7" i="1"/>
  <c r="C7" i="3" s="1"/>
  <c r="F362" i="1"/>
  <c r="C362" i="3" s="1"/>
  <c r="H354" i="1"/>
  <c r="F351" i="1"/>
  <c r="C351" i="3" s="1"/>
  <c r="F348" i="1"/>
  <c r="C348" i="3" s="1"/>
  <c r="F337" i="1"/>
  <c r="C337" i="3" s="1"/>
  <c r="F330" i="1"/>
  <c r="C330" i="3" s="1"/>
  <c r="H322" i="1"/>
  <c r="F319" i="1"/>
  <c r="C319" i="3" s="1"/>
  <c r="F316" i="1"/>
  <c r="C316" i="3" s="1"/>
  <c r="F305" i="1"/>
  <c r="C305" i="3" s="1"/>
  <c r="F298" i="1"/>
  <c r="C298" i="3" s="1"/>
  <c r="H290" i="1"/>
  <c r="F287" i="1"/>
  <c r="C287" i="3" s="1"/>
  <c r="F284" i="1"/>
  <c r="C284" i="3" s="1"/>
  <c r="F273" i="1"/>
  <c r="C273" i="3" s="1"/>
  <c r="F266" i="1"/>
  <c r="C266" i="3" s="1"/>
  <c r="H258" i="1"/>
  <c r="F255" i="1"/>
  <c r="C255" i="3" s="1"/>
  <c r="F252" i="1"/>
  <c r="C252" i="3" s="1"/>
  <c r="F241" i="1"/>
  <c r="C241" i="3" s="1"/>
  <c r="F234" i="1"/>
  <c r="C234" i="3" s="1"/>
  <c r="H226" i="1"/>
  <c r="F223" i="1"/>
  <c r="C223" i="3" s="1"/>
  <c r="F220" i="1"/>
  <c r="C220" i="3" s="1"/>
  <c r="F209" i="1"/>
  <c r="C209" i="3" s="1"/>
  <c r="F202" i="1"/>
  <c r="C202" i="3" s="1"/>
  <c r="H194" i="1"/>
  <c r="F191" i="1"/>
  <c r="C191" i="3" s="1"/>
  <c r="F188" i="1"/>
  <c r="C188" i="3" s="1"/>
  <c r="F177" i="1"/>
  <c r="C177" i="3" s="1"/>
  <c r="F170" i="1"/>
  <c r="C170" i="3" s="1"/>
  <c r="H162" i="1"/>
  <c r="F159" i="1"/>
  <c r="C159" i="3" s="1"/>
  <c r="F156" i="1"/>
  <c r="C156" i="3" s="1"/>
  <c r="F145" i="1"/>
  <c r="C145" i="3" s="1"/>
  <c r="F138" i="1"/>
  <c r="C138" i="3" s="1"/>
  <c r="H130" i="1"/>
  <c r="F127" i="1"/>
  <c r="C127" i="3" s="1"/>
  <c r="F124" i="1"/>
  <c r="C124" i="3" s="1"/>
  <c r="F113" i="1"/>
  <c r="C113" i="3" s="1"/>
  <c r="F106" i="1"/>
  <c r="C106" i="3" s="1"/>
  <c r="H98" i="1"/>
  <c r="F95" i="1"/>
  <c r="C95" i="3" s="1"/>
  <c r="F92" i="1"/>
  <c r="C92" i="3" s="1"/>
  <c r="F81" i="1"/>
  <c r="C81" i="3" s="1"/>
  <c r="F74" i="1"/>
  <c r="C74" i="3" s="1"/>
  <c r="H66" i="1"/>
  <c r="F63" i="1"/>
  <c r="C63" i="3" s="1"/>
  <c r="H48" i="1"/>
  <c r="H38" i="1"/>
  <c r="H22" i="1"/>
  <c r="H6" i="1"/>
  <c r="H338" i="1"/>
  <c r="H210" i="1"/>
  <c r="H146" i="1"/>
  <c r="H82" i="1"/>
  <c r="H334" i="1"/>
  <c r="H302" i="1"/>
  <c r="H284" i="1"/>
  <c r="H256" i="1"/>
  <c r="H174" i="1"/>
  <c r="H142" i="1"/>
  <c r="H110" i="1"/>
  <c r="H92" i="1"/>
  <c r="H362" i="1"/>
  <c r="H330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10" i="1"/>
  <c r="H18" i="1"/>
  <c r="H26" i="1"/>
  <c r="H34" i="1"/>
  <c r="H42" i="1"/>
  <c r="H50" i="1"/>
  <c r="H3" i="1"/>
  <c r="H8" i="1"/>
  <c r="H16" i="1"/>
  <c r="H24" i="1"/>
  <c r="H32" i="1"/>
  <c r="H40" i="1"/>
  <c r="H306" i="1"/>
  <c r="H274" i="1"/>
  <c r="H114" i="1"/>
  <c r="H352" i="1"/>
  <c r="H348" i="1"/>
  <c r="H316" i="1"/>
  <c r="H288" i="1"/>
  <c r="H238" i="1"/>
  <c r="H220" i="1"/>
  <c r="H206" i="1"/>
  <c r="H192" i="1"/>
  <c r="H188" i="1"/>
  <c r="H156" i="1"/>
  <c r="H124" i="1"/>
  <c r="H78" i="1"/>
  <c r="H60" i="1"/>
  <c r="H170" i="1"/>
  <c r="H138" i="1"/>
  <c r="H106" i="1"/>
  <c r="H28" i="1"/>
  <c r="H12" i="1"/>
  <c r="F5" i="1"/>
  <c r="C5" i="3" s="1"/>
  <c r="F8" i="1"/>
  <c r="C8" i="3" s="1"/>
  <c r="F13" i="1"/>
  <c r="C13" i="3" s="1"/>
  <c r="F16" i="1"/>
  <c r="C16" i="3" s="1"/>
  <c r="F21" i="1"/>
  <c r="C21" i="3" s="1"/>
  <c r="F24" i="1"/>
  <c r="C24" i="3" s="1"/>
  <c r="F29" i="1"/>
  <c r="C29" i="3" s="1"/>
  <c r="F32" i="1"/>
  <c r="C32" i="3" s="1"/>
  <c r="F37" i="1"/>
  <c r="C37" i="3" s="1"/>
  <c r="F40" i="1"/>
  <c r="C40" i="3" s="1"/>
  <c r="F45" i="1"/>
  <c r="C45" i="3" s="1"/>
  <c r="F48" i="1"/>
  <c r="C48" i="3" s="1"/>
  <c r="F53" i="1"/>
  <c r="C53" i="3" s="1"/>
  <c r="F56" i="1"/>
  <c r="C56" i="3" s="1"/>
  <c r="F61" i="1"/>
  <c r="C61" i="3" s="1"/>
  <c r="F64" i="1"/>
  <c r="C64" i="3" s="1"/>
  <c r="F69" i="1"/>
  <c r="C69" i="3" s="1"/>
  <c r="F72" i="1"/>
  <c r="C72" i="3" s="1"/>
  <c r="F77" i="1"/>
  <c r="C77" i="3" s="1"/>
  <c r="F80" i="1"/>
  <c r="C80" i="3" s="1"/>
  <c r="F85" i="1"/>
  <c r="C85" i="3" s="1"/>
  <c r="F88" i="1"/>
  <c r="C88" i="3" s="1"/>
  <c r="F93" i="1"/>
  <c r="C93" i="3" s="1"/>
  <c r="F96" i="1"/>
  <c r="C96" i="3" s="1"/>
  <c r="F101" i="1"/>
  <c r="C101" i="3" s="1"/>
  <c r="F104" i="1"/>
  <c r="C104" i="3" s="1"/>
  <c r="F109" i="1"/>
  <c r="C109" i="3" s="1"/>
  <c r="F112" i="1"/>
  <c r="C112" i="3" s="1"/>
  <c r="F117" i="1"/>
  <c r="C117" i="3" s="1"/>
  <c r="F120" i="1"/>
  <c r="C120" i="3" s="1"/>
  <c r="F125" i="1"/>
  <c r="C125" i="3" s="1"/>
  <c r="F128" i="1"/>
  <c r="C128" i="3" s="1"/>
  <c r="F133" i="1"/>
  <c r="C133" i="3" s="1"/>
  <c r="F136" i="1"/>
  <c r="C136" i="3" s="1"/>
  <c r="F141" i="1"/>
  <c r="C141" i="3" s="1"/>
  <c r="F144" i="1"/>
  <c r="C144" i="3" s="1"/>
  <c r="F149" i="1"/>
  <c r="C149" i="3" s="1"/>
  <c r="F152" i="1"/>
  <c r="C152" i="3" s="1"/>
  <c r="F157" i="1"/>
  <c r="C157" i="3" s="1"/>
  <c r="F160" i="1"/>
  <c r="C160" i="3" s="1"/>
  <c r="F165" i="1"/>
  <c r="C165" i="3" s="1"/>
  <c r="F168" i="1"/>
  <c r="C168" i="3" s="1"/>
  <c r="F173" i="1"/>
  <c r="C173" i="3" s="1"/>
  <c r="F176" i="1"/>
  <c r="C176" i="3" s="1"/>
  <c r="F181" i="1"/>
  <c r="C181" i="3" s="1"/>
  <c r="F184" i="1"/>
  <c r="C184" i="3" s="1"/>
  <c r="F189" i="1"/>
  <c r="C189" i="3" s="1"/>
  <c r="F192" i="1"/>
  <c r="C192" i="3" s="1"/>
  <c r="F197" i="1"/>
  <c r="C197" i="3" s="1"/>
  <c r="F200" i="1"/>
  <c r="C200" i="3" s="1"/>
  <c r="F205" i="1"/>
  <c r="C205" i="3" s="1"/>
  <c r="F208" i="1"/>
  <c r="C208" i="3" s="1"/>
  <c r="F213" i="1"/>
  <c r="C213" i="3" s="1"/>
  <c r="F216" i="1"/>
  <c r="C216" i="3" s="1"/>
  <c r="F221" i="1"/>
  <c r="C221" i="3" s="1"/>
  <c r="F224" i="1"/>
  <c r="C224" i="3" s="1"/>
  <c r="F229" i="1"/>
  <c r="C229" i="3" s="1"/>
  <c r="F232" i="1"/>
  <c r="C232" i="3" s="1"/>
  <c r="F237" i="1"/>
  <c r="C237" i="3" s="1"/>
  <c r="F240" i="1"/>
  <c r="C240" i="3" s="1"/>
  <c r="F245" i="1"/>
  <c r="C245" i="3" s="1"/>
  <c r="F248" i="1"/>
  <c r="C248" i="3" s="1"/>
  <c r="F253" i="1"/>
  <c r="C253" i="3" s="1"/>
  <c r="F256" i="1"/>
  <c r="C256" i="3" s="1"/>
  <c r="F261" i="1"/>
  <c r="C261" i="3" s="1"/>
  <c r="F264" i="1"/>
  <c r="C264" i="3" s="1"/>
  <c r="F269" i="1"/>
  <c r="C269" i="3" s="1"/>
  <c r="F272" i="1"/>
  <c r="C272" i="3" s="1"/>
  <c r="F277" i="1"/>
  <c r="C277" i="3" s="1"/>
  <c r="F280" i="1"/>
  <c r="C280" i="3" s="1"/>
  <c r="F285" i="1"/>
  <c r="C285" i="3" s="1"/>
  <c r="F288" i="1"/>
  <c r="C288" i="3" s="1"/>
  <c r="F293" i="1"/>
  <c r="C293" i="3" s="1"/>
  <c r="F296" i="1"/>
  <c r="C296" i="3" s="1"/>
  <c r="F301" i="1"/>
  <c r="C301" i="3" s="1"/>
  <c r="F304" i="1"/>
  <c r="C304" i="3" s="1"/>
  <c r="F309" i="1"/>
  <c r="C309" i="3" s="1"/>
  <c r="F312" i="1"/>
  <c r="C312" i="3" s="1"/>
  <c r="F317" i="1"/>
  <c r="C317" i="3" s="1"/>
  <c r="F320" i="1"/>
  <c r="C320" i="3" s="1"/>
  <c r="F325" i="1"/>
  <c r="C325" i="3" s="1"/>
  <c r="F328" i="1"/>
  <c r="C328" i="3" s="1"/>
  <c r="F333" i="1"/>
  <c r="C333" i="3" s="1"/>
  <c r="F336" i="1"/>
  <c r="C336" i="3" s="1"/>
  <c r="F341" i="1"/>
  <c r="C341" i="3" s="1"/>
  <c r="F344" i="1"/>
  <c r="C344" i="3" s="1"/>
  <c r="F349" i="1"/>
  <c r="C349" i="3" s="1"/>
  <c r="F352" i="1"/>
  <c r="C352" i="3" s="1"/>
  <c r="F357" i="1"/>
  <c r="C357" i="3" s="1"/>
  <c r="F360" i="1"/>
  <c r="C360" i="3" s="1"/>
  <c r="F6" i="1"/>
  <c r="C6" i="3" s="1"/>
  <c r="F11" i="1"/>
  <c r="C11" i="3" s="1"/>
  <c r="F14" i="1"/>
  <c r="C14" i="3" s="1"/>
  <c r="F19" i="1"/>
  <c r="C19" i="3" s="1"/>
  <c r="F22" i="1"/>
  <c r="C22" i="3" s="1"/>
  <c r="F27" i="1"/>
  <c r="C27" i="3" s="1"/>
  <c r="F30" i="1"/>
  <c r="C30" i="3" s="1"/>
  <c r="F35" i="1"/>
  <c r="C35" i="3" s="1"/>
  <c r="F38" i="1"/>
  <c r="C38" i="3" s="1"/>
  <c r="F43" i="1"/>
  <c r="C43" i="3" s="1"/>
  <c r="F46" i="1"/>
  <c r="C46" i="3" s="1"/>
  <c r="F51" i="1"/>
  <c r="C51" i="3" s="1"/>
  <c r="F54" i="1"/>
  <c r="C54" i="3" s="1"/>
  <c r="F59" i="1"/>
  <c r="C59" i="3" s="1"/>
  <c r="F62" i="1"/>
  <c r="C62" i="3" s="1"/>
  <c r="F67" i="1"/>
  <c r="C67" i="3" s="1"/>
  <c r="F70" i="1"/>
  <c r="C70" i="3" s="1"/>
  <c r="F75" i="1"/>
  <c r="C75" i="3" s="1"/>
  <c r="F78" i="1"/>
  <c r="C78" i="3" s="1"/>
  <c r="F83" i="1"/>
  <c r="C83" i="3" s="1"/>
  <c r="F86" i="1"/>
  <c r="C86" i="3" s="1"/>
  <c r="F91" i="1"/>
  <c r="C91" i="3" s="1"/>
  <c r="F94" i="1"/>
  <c r="C94" i="3" s="1"/>
  <c r="F99" i="1"/>
  <c r="C99" i="3" s="1"/>
  <c r="F102" i="1"/>
  <c r="C102" i="3" s="1"/>
  <c r="F107" i="1"/>
  <c r="C107" i="3" s="1"/>
  <c r="F110" i="1"/>
  <c r="C110" i="3" s="1"/>
  <c r="F115" i="1"/>
  <c r="C115" i="3" s="1"/>
  <c r="F118" i="1"/>
  <c r="C118" i="3" s="1"/>
  <c r="F123" i="1"/>
  <c r="C123" i="3" s="1"/>
  <c r="F126" i="1"/>
  <c r="C126" i="3" s="1"/>
  <c r="F131" i="1"/>
  <c r="C131" i="3" s="1"/>
  <c r="F134" i="1"/>
  <c r="C134" i="3" s="1"/>
  <c r="F139" i="1"/>
  <c r="C139" i="3" s="1"/>
  <c r="F142" i="1"/>
  <c r="C142" i="3" s="1"/>
  <c r="F147" i="1"/>
  <c r="C147" i="3" s="1"/>
  <c r="F150" i="1"/>
  <c r="C150" i="3" s="1"/>
  <c r="F155" i="1"/>
  <c r="C155" i="3" s="1"/>
  <c r="F158" i="1"/>
  <c r="C158" i="3" s="1"/>
  <c r="F163" i="1"/>
  <c r="C163" i="3" s="1"/>
  <c r="F166" i="1"/>
  <c r="C166" i="3" s="1"/>
  <c r="F171" i="1"/>
  <c r="C171" i="3" s="1"/>
  <c r="F174" i="1"/>
  <c r="C174" i="3" s="1"/>
  <c r="F179" i="1"/>
  <c r="C179" i="3" s="1"/>
  <c r="F182" i="1"/>
  <c r="C182" i="3" s="1"/>
  <c r="F187" i="1"/>
  <c r="C187" i="3" s="1"/>
  <c r="F190" i="1"/>
  <c r="C190" i="3" s="1"/>
  <c r="F195" i="1"/>
  <c r="C195" i="3" s="1"/>
  <c r="F198" i="1"/>
  <c r="C198" i="3" s="1"/>
  <c r="F203" i="1"/>
  <c r="C203" i="3" s="1"/>
  <c r="F206" i="1"/>
  <c r="C206" i="3" s="1"/>
  <c r="F211" i="1"/>
  <c r="C211" i="3" s="1"/>
  <c r="F214" i="1"/>
  <c r="C214" i="3" s="1"/>
  <c r="F219" i="1"/>
  <c r="C219" i="3" s="1"/>
  <c r="F222" i="1"/>
  <c r="C222" i="3" s="1"/>
  <c r="F227" i="1"/>
  <c r="C227" i="3" s="1"/>
  <c r="F230" i="1"/>
  <c r="C230" i="3" s="1"/>
  <c r="F235" i="1"/>
  <c r="C235" i="3" s="1"/>
  <c r="F238" i="1"/>
  <c r="C238" i="3" s="1"/>
  <c r="F243" i="1"/>
  <c r="C243" i="3" s="1"/>
  <c r="F246" i="1"/>
  <c r="C246" i="3" s="1"/>
  <c r="F251" i="1"/>
  <c r="C251" i="3" s="1"/>
  <c r="F254" i="1"/>
  <c r="C254" i="3" s="1"/>
  <c r="F259" i="1"/>
  <c r="C259" i="3" s="1"/>
  <c r="F262" i="1"/>
  <c r="C262" i="3" s="1"/>
  <c r="F267" i="1"/>
  <c r="C267" i="3" s="1"/>
  <c r="F270" i="1"/>
  <c r="C270" i="3" s="1"/>
  <c r="F275" i="1"/>
  <c r="C275" i="3" s="1"/>
  <c r="F278" i="1"/>
  <c r="C278" i="3" s="1"/>
  <c r="F283" i="1"/>
  <c r="C283" i="3" s="1"/>
  <c r="F286" i="1"/>
  <c r="C286" i="3" s="1"/>
  <c r="F291" i="1"/>
  <c r="C291" i="3" s="1"/>
  <c r="F294" i="1"/>
  <c r="C294" i="3" s="1"/>
  <c r="F299" i="1"/>
  <c r="C299" i="3" s="1"/>
  <c r="F302" i="1"/>
  <c r="C302" i="3" s="1"/>
  <c r="F307" i="1"/>
  <c r="C307" i="3" s="1"/>
  <c r="F310" i="1"/>
  <c r="C310" i="3" s="1"/>
  <c r="F315" i="1"/>
  <c r="C315" i="3" s="1"/>
  <c r="F318" i="1"/>
  <c r="C318" i="3" s="1"/>
  <c r="F323" i="1"/>
  <c r="C323" i="3" s="1"/>
  <c r="F326" i="1"/>
  <c r="C326" i="3" s="1"/>
  <c r="F331" i="1"/>
  <c r="C331" i="3" s="1"/>
  <c r="F334" i="1"/>
  <c r="C334" i="3" s="1"/>
  <c r="F339" i="1"/>
  <c r="C339" i="3" s="1"/>
  <c r="F342" i="1"/>
  <c r="C342" i="3" s="1"/>
  <c r="F347" i="1"/>
  <c r="C347" i="3" s="1"/>
  <c r="F350" i="1"/>
  <c r="C350" i="3" s="1"/>
  <c r="F355" i="1"/>
  <c r="C355" i="3" s="1"/>
  <c r="F358" i="1"/>
  <c r="C358" i="3" s="1"/>
  <c r="H350" i="1"/>
  <c r="H336" i="1"/>
  <c r="H332" i="1"/>
  <c r="H318" i="1"/>
  <c r="H304" i="1"/>
  <c r="H300" i="1"/>
  <c r="H286" i="1"/>
  <c r="H272" i="1"/>
  <c r="H268" i="1"/>
  <c r="H254" i="1"/>
  <c r="H240" i="1"/>
  <c r="H236" i="1"/>
  <c r="H222" i="1"/>
  <c r="H208" i="1"/>
  <c r="H204" i="1"/>
  <c r="H190" i="1"/>
  <c r="H176" i="1"/>
  <c r="H172" i="1"/>
  <c r="H158" i="1"/>
  <c r="H144" i="1"/>
  <c r="H140" i="1"/>
  <c r="H126" i="1"/>
  <c r="H112" i="1"/>
  <c r="H108" i="1"/>
  <c r="H94" i="1"/>
  <c r="H80" i="1"/>
  <c r="H76" i="1"/>
  <c r="H62" i="1"/>
  <c r="F44" i="1"/>
  <c r="C44" i="3" s="1"/>
  <c r="F33" i="1"/>
  <c r="C33" i="3" s="1"/>
  <c r="F28" i="1"/>
  <c r="C28" i="3" s="1"/>
  <c r="F17" i="1"/>
  <c r="C17" i="3" s="1"/>
  <c r="F12" i="1"/>
  <c r="C12" i="3" s="1"/>
  <c r="F361" i="1"/>
  <c r="C361" i="3" s="1"/>
  <c r="F354" i="1"/>
  <c r="C354" i="3" s="1"/>
  <c r="H346" i="1"/>
  <c r="F343" i="1"/>
  <c r="C343" i="3" s="1"/>
  <c r="F340" i="1"/>
  <c r="C340" i="3" s="1"/>
  <c r="F329" i="1"/>
  <c r="C329" i="3" s="1"/>
  <c r="F322" i="1"/>
  <c r="C322" i="3" s="1"/>
  <c r="H314" i="1"/>
  <c r="F311" i="1"/>
  <c r="C311" i="3" s="1"/>
  <c r="F308" i="1"/>
  <c r="C308" i="3" s="1"/>
  <c r="F297" i="1"/>
  <c r="C297" i="3" s="1"/>
  <c r="F290" i="1"/>
  <c r="C290" i="3" s="1"/>
  <c r="H282" i="1"/>
  <c r="F279" i="1"/>
  <c r="C279" i="3" s="1"/>
  <c r="F276" i="1"/>
  <c r="C276" i="3" s="1"/>
  <c r="F265" i="1"/>
  <c r="C265" i="3" s="1"/>
  <c r="F258" i="1"/>
  <c r="C258" i="3" s="1"/>
  <c r="H250" i="1"/>
  <c r="F247" i="1"/>
  <c r="C247" i="3" s="1"/>
  <c r="F244" i="1"/>
  <c r="C244" i="3" s="1"/>
  <c r="F233" i="1"/>
  <c r="C233" i="3" s="1"/>
  <c r="F226" i="1"/>
  <c r="C226" i="3" s="1"/>
  <c r="H218" i="1"/>
  <c r="F215" i="1"/>
  <c r="C215" i="3" s="1"/>
  <c r="F212" i="1"/>
  <c r="C212" i="3" s="1"/>
  <c r="F201" i="1"/>
  <c r="C201" i="3" s="1"/>
  <c r="F194" i="1"/>
  <c r="C194" i="3" s="1"/>
  <c r="H186" i="1"/>
  <c r="F183" i="1"/>
  <c r="C183" i="3" s="1"/>
  <c r="F180" i="1"/>
  <c r="C180" i="3" s="1"/>
  <c r="F169" i="1"/>
  <c r="C169" i="3" s="1"/>
  <c r="F162" i="1"/>
  <c r="C162" i="3" s="1"/>
  <c r="H154" i="1"/>
  <c r="F151" i="1"/>
  <c r="C151" i="3" s="1"/>
  <c r="F148" i="1"/>
  <c r="C148" i="3" s="1"/>
  <c r="F137" i="1"/>
  <c r="C137" i="3" s="1"/>
  <c r="F130" i="1"/>
  <c r="C130" i="3" s="1"/>
  <c r="H122" i="1"/>
  <c r="F119" i="1"/>
  <c r="C119" i="3" s="1"/>
  <c r="F116" i="1"/>
  <c r="C116" i="3" s="1"/>
  <c r="F105" i="1"/>
  <c r="C105" i="3" s="1"/>
  <c r="F98" i="1"/>
  <c r="C98" i="3" s="1"/>
  <c r="H90" i="1"/>
  <c r="F87" i="1"/>
  <c r="C87" i="3" s="1"/>
  <c r="F84" i="1"/>
  <c r="C84" i="3" s="1"/>
  <c r="F73" i="1"/>
  <c r="C73" i="3" s="1"/>
  <c r="F66" i="1"/>
  <c r="C66" i="3" s="1"/>
  <c r="H58" i="1"/>
  <c r="F55" i="1"/>
  <c r="C55" i="3" s="1"/>
  <c r="F52" i="1"/>
  <c r="C52" i="3" s="1"/>
  <c r="F47" i="1"/>
  <c r="C47" i="3" s="1"/>
  <c r="H36" i="1"/>
  <c r="H20" i="1"/>
  <c r="H4" i="1"/>
  <c r="I322" i="1" l="1"/>
  <c r="I268" i="1"/>
  <c r="I316" i="1"/>
  <c r="I92" i="1"/>
  <c r="I174" i="1"/>
  <c r="I266" i="1"/>
  <c r="I38" i="1"/>
  <c r="I354" i="1"/>
  <c r="I279" i="1"/>
  <c r="I180" i="1"/>
  <c r="I162" i="1"/>
  <c r="I148" i="1"/>
  <c r="I119" i="1"/>
  <c r="I84" i="1"/>
  <c r="I55" i="1"/>
  <c r="I39" i="1"/>
  <c r="I327" i="1"/>
  <c r="I326" i="1"/>
  <c r="I263" i="1"/>
  <c r="I262" i="1"/>
  <c r="I199" i="1"/>
  <c r="I198" i="1"/>
  <c r="I214" i="1"/>
  <c r="I60" i="1"/>
  <c r="I276" i="1"/>
  <c r="I34" i="1"/>
  <c r="I284" i="1"/>
  <c r="I330" i="1"/>
  <c r="I136" i="1"/>
  <c r="I194" i="1"/>
  <c r="I204" i="1"/>
  <c r="I254" i="1"/>
  <c r="I88" i="1"/>
  <c r="I216" i="1"/>
  <c r="I344" i="1"/>
  <c r="I124" i="1"/>
  <c r="I206" i="1"/>
  <c r="I334" i="1"/>
  <c r="I168" i="1"/>
  <c r="I186" i="1"/>
  <c r="I286" i="1"/>
  <c r="I78" i="1"/>
  <c r="I150" i="1"/>
  <c r="I242" i="1"/>
  <c r="I296" i="1"/>
  <c r="I282" i="1"/>
  <c r="I272" i="1"/>
  <c r="I343" i="1"/>
  <c r="I295" i="1"/>
  <c r="I294" i="1"/>
  <c r="I231" i="1"/>
  <c r="I230" i="1"/>
  <c r="I167" i="1"/>
  <c r="I103" i="1"/>
  <c r="I102" i="1"/>
  <c r="I71" i="1"/>
  <c r="I210" i="1"/>
  <c r="I248" i="1"/>
  <c r="I106" i="1"/>
  <c r="I240" i="1"/>
  <c r="I292" i="1"/>
  <c r="I70" i="1"/>
  <c r="I319" i="1"/>
  <c r="I271" i="1"/>
  <c r="I223" i="1"/>
  <c r="I191" i="1"/>
  <c r="I159" i="1"/>
  <c r="I111" i="1"/>
  <c r="I63" i="1"/>
  <c r="I298" i="1"/>
  <c r="I62" i="1"/>
  <c r="I56" i="1"/>
  <c r="I349" i="1"/>
  <c r="I333" i="1"/>
  <c r="I317" i="1"/>
  <c r="I301" i="1"/>
  <c r="I285" i="1"/>
  <c r="I269" i="1"/>
  <c r="I253" i="1"/>
  <c r="I237" i="1"/>
  <c r="I221" i="1"/>
  <c r="I205" i="1"/>
  <c r="I189" i="1"/>
  <c r="I173" i="1"/>
  <c r="I157" i="1"/>
  <c r="I141" i="1"/>
  <c r="I125" i="1"/>
  <c r="I109" i="1"/>
  <c r="I93" i="1"/>
  <c r="I77" i="1"/>
  <c r="I76" i="1"/>
  <c r="I61" i="1"/>
  <c r="I45" i="1"/>
  <c r="I360" i="1"/>
  <c r="I324" i="1"/>
  <c r="I311" i="1"/>
  <c r="I247" i="1"/>
  <c r="I183" i="1"/>
  <c r="I135" i="1"/>
  <c r="I134" i="1"/>
  <c r="I44" i="1"/>
  <c r="I120" i="1"/>
  <c r="I188" i="1"/>
  <c r="I58" i="1"/>
  <c r="I68" i="1"/>
  <c r="I342" i="1"/>
  <c r="I50" i="1"/>
  <c r="I220" i="1"/>
  <c r="I64" i="1"/>
  <c r="I351" i="1"/>
  <c r="I303" i="1"/>
  <c r="I239" i="1"/>
  <c r="I143" i="1"/>
  <c r="I95" i="1"/>
  <c r="I47" i="1"/>
  <c r="I328" i="1"/>
  <c r="I234" i="1"/>
  <c r="I238" i="1"/>
  <c r="I54" i="1"/>
  <c r="I347" i="1"/>
  <c r="I315" i="1"/>
  <c r="I283" i="1"/>
  <c r="I251" i="1"/>
  <c r="I235" i="1"/>
  <c r="I219" i="1"/>
  <c r="I203" i="1"/>
  <c r="I187" i="1"/>
  <c r="I171" i="1"/>
  <c r="I155" i="1"/>
  <c r="I139" i="1"/>
  <c r="I123" i="1"/>
  <c r="I107" i="1"/>
  <c r="I91" i="1"/>
  <c r="I75" i="1"/>
  <c r="I59" i="1"/>
  <c r="I43" i="1"/>
  <c r="I290" i="1"/>
  <c r="I166" i="1"/>
  <c r="I90" i="1"/>
  <c r="I359" i="1"/>
  <c r="I358" i="1"/>
  <c r="I215" i="1"/>
  <c r="I151" i="1"/>
  <c r="I87" i="1"/>
  <c r="I192" i="1"/>
  <c r="I320" i="1"/>
  <c r="I118" i="1"/>
  <c r="I264" i="1"/>
  <c r="I270" i="1"/>
  <c r="I108" i="1"/>
  <c r="I132" i="1"/>
  <c r="I190" i="1"/>
  <c r="I138" i="1"/>
  <c r="I218" i="1"/>
  <c r="I335" i="1"/>
  <c r="I287" i="1"/>
  <c r="I255" i="1"/>
  <c r="I207" i="1"/>
  <c r="I175" i="1"/>
  <c r="I127" i="1"/>
  <c r="I79" i="1"/>
  <c r="I314" i="1"/>
  <c r="I226" i="1"/>
  <c r="I184" i="1"/>
  <c r="I312" i="1"/>
  <c r="I142" i="1"/>
  <c r="I66" i="1"/>
  <c r="I156" i="1"/>
  <c r="I48" i="1"/>
  <c r="I331" i="1"/>
  <c r="I299" i="1"/>
  <c r="I267" i="1"/>
  <c r="I250" i="1"/>
  <c r="I144" i="1"/>
  <c r="I52" i="1"/>
  <c r="I114" i="1"/>
  <c r="I196" i="1"/>
  <c r="I278" i="1"/>
  <c r="I98" i="1"/>
  <c r="I308" i="1"/>
  <c r="I212" i="1"/>
  <c r="I152" i="1"/>
  <c r="I280" i="1"/>
  <c r="I170" i="1"/>
  <c r="I252" i="1"/>
  <c r="I302" i="1"/>
  <c r="I348" i="1"/>
  <c r="I200" i="1"/>
  <c r="I154" i="1"/>
  <c r="I318" i="1"/>
  <c r="I304" i="1"/>
  <c r="I46" i="1"/>
  <c r="I40" i="1"/>
  <c r="I361" i="1"/>
  <c r="I345" i="1"/>
  <c r="I329" i="1"/>
  <c r="I313" i="1"/>
  <c r="I297" i="1"/>
  <c r="I281" i="1"/>
  <c r="I265" i="1"/>
  <c r="I249" i="1"/>
  <c r="I233" i="1"/>
  <c r="I217" i="1"/>
  <c r="I201" i="1"/>
  <c r="I185" i="1"/>
  <c r="I169" i="1"/>
  <c r="I153" i="1"/>
  <c r="I137" i="1"/>
  <c r="I121" i="1"/>
  <c r="I105" i="1"/>
  <c r="I89" i="1"/>
  <c r="I73" i="1"/>
  <c r="I57" i="1"/>
  <c r="I41" i="1"/>
  <c r="I332" i="1"/>
  <c r="I160" i="1"/>
  <c r="I288" i="1"/>
  <c r="I146" i="1"/>
  <c r="I228" i="1"/>
  <c r="I338" i="1"/>
  <c r="I300" i="1"/>
  <c r="I208" i="1"/>
  <c r="I346" i="1"/>
  <c r="I336" i="1"/>
  <c r="I33" i="1"/>
  <c r="I357" i="1"/>
  <c r="I341" i="1"/>
  <c r="I325" i="1"/>
  <c r="I309" i="1"/>
  <c r="I293" i="1"/>
  <c r="I277" i="1"/>
  <c r="I261" i="1"/>
  <c r="I245" i="1"/>
  <c r="I229" i="1"/>
  <c r="I213" i="1"/>
  <c r="I197" i="1"/>
  <c r="I181" i="1"/>
  <c r="I165" i="1"/>
  <c r="I149" i="1"/>
  <c r="I133" i="1"/>
  <c r="I117" i="1"/>
  <c r="I101" i="1"/>
  <c r="I85" i="1"/>
  <c r="I69" i="1"/>
  <c r="I53" i="1"/>
  <c r="I37" i="1"/>
  <c r="I122" i="1"/>
  <c r="I128" i="1"/>
  <c r="I256" i="1"/>
  <c r="I82" i="1"/>
  <c r="I164" i="1"/>
  <c r="I246" i="1"/>
  <c r="I306" i="1"/>
  <c r="I74" i="1"/>
  <c r="I94" i="1"/>
  <c r="I116" i="1"/>
  <c r="I244" i="1"/>
  <c r="I340" i="1"/>
  <c r="I110" i="1"/>
  <c r="I202" i="1"/>
  <c r="I362" i="1"/>
  <c r="I222" i="1"/>
  <c r="I80" i="1"/>
  <c r="I355" i="1"/>
  <c r="I339" i="1"/>
  <c r="I323" i="1"/>
  <c r="I307" i="1"/>
  <c r="I291" i="1"/>
  <c r="I275" i="1"/>
  <c r="I259" i="1"/>
  <c r="I243" i="1"/>
  <c r="I227" i="1"/>
  <c r="I211" i="1"/>
  <c r="I195" i="1"/>
  <c r="I179" i="1"/>
  <c r="I163" i="1"/>
  <c r="I147" i="1"/>
  <c r="I131" i="1"/>
  <c r="I115" i="1"/>
  <c r="I99" i="1"/>
  <c r="I83" i="1"/>
  <c r="I67" i="1"/>
  <c r="I51" i="1"/>
  <c r="I35" i="1"/>
  <c r="I140" i="1"/>
  <c r="I112" i="1"/>
  <c r="I86" i="1"/>
  <c r="I178" i="1"/>
  <c r="I260" i="1"/>
  <c r="I310" i="1"/>
  <c r="I356" i="1"/>
  <c r="I104" i="1"/>
  <c r="I126" i="1"/>
  <c r="I350" i="1"/>
  <c r="I42" i="1"/>
  <c r="I236" i="1"/>
  <c r="I72" i="1"/>
  <c r="I353" i="1"/>
  <c r="I337" i="1"/>
  <c r="I321" i="1"/>
  <c r="I305" i="1"/>
  <c r="I289" i="1"/>
  <c r="I273" i="1"/>
  <c r="I257" i="1"/>
  <c r="I241" i="1"/>
  <c r="I225" i="1"/>
  <c r="I209" i="1"/>
  <c r="I193" i="1"/>
  <c r="I177" i="1"/>
  <c r="I161" i="1"/>
  <c r="I145" i="1"/>
  <c r="I129" i="1"/>
  <c r="I113" i="1"/>
  <c r="I97" i="1"/>
  <c r="I81" i="1"/>
  <c r="I65" i="1"/>
  <c r="I49" i="1"/>
  <c r="I172" i="1"/>
  <c r="I176" i="1"/>
  <c r="I36" i="1"/>
  <c r="I96" i="1"/>
  <c r="I224" i="1"/>
  <c r="I352" i="1"/>
  <c r="I100" i="1"/>
  <c r="I182" i="1"/>
  <c r="I274" i="1"/>
  <c r="I232" i="1"/>
  <c r="I158" i="1"/>
  <c r="I130" i="1"/>
  <c r="I258" i="1"/>
  <c r="I364" i="1" l="1"/>
  <c r="L2" i="1" s="1"/>
  <c r="E177" i="3" s="1"/>
  <c r="E350" i="3" l="1"/>
  <c r="J111" i="3" s="1"/>
  <c r="E120" i="3"/>
  <c r="E330" i="3"/>
  <c r="J91" i="3" s="1"/>
  <c r="E117" i="3"/>
  <c r="E353" i="3"/>
  <c r="J114" i="3" s="1"/>
  <c r="E155" i="3"/>
  <c r="E65" i="3"/>
  <c r="E204" i="3"/>
  <c r="E243" i="3"/>
  <c r="J4" i="3" s="1"/>
  <c r="E253" i="3"/>
  <c r="J14" i="3" s="1"/>
  <c r="E44" i="3"/>
  <c r="E228" i="3"/>
  <c r="E60" i="3"/>
  <c r="E189" i="3"/>
  <c r="E195" i="3"/>
  <c r="E333" i="3"/>
  <c r="J94" i="3" s="1"/>
  <c r="E275" i="3"/>
  <c r="J36" i="3" s="1"/>
  <c r="E218" i="3"/>
  <c r="E272" i="3"/>
  <c r="J33" i="3" s="1"/>
  <c r="E227" i="3"/>
  <c r="E334" i="3"/>
  <c r="J95" i="3" s="1"/>
  <c r="E66" i="3"/>
  <c r="E217" i="3"/>
  <c r="E94" i="3"/>
  <c r="E232" i="3"/>
  <c r="E249" i="3"/>
  <c r="J10" i="3" s="1"/>
  <c r="E319" i="3"/>
  <c r="J80" i="3" s="1"/>
  <c r="E127" i="3"/>
  <c r="E47" i="3"/>
  <c r="E346" i="3"/>
  <c r="J107" i="3" s="1"/>
  <c r="E194" i="3"/>
  <c r="E153" i="3"/>
  <c r="E208" i="3"/>
  <c r="E337" i="3"/>
  <c r="J98" i="3" s="1"/>
  <c r="E73" i="3"/>
  <c r="E135" i="3"/>
  <c r="E294" i="3"/>
  <c r="J55" i="3" s="1"/>
  <c r="E179" i="3"/>
  <c r="E147" i="3"/>
  <c r="E314" i="3"/>
  <c r="J75" i="3" s="1"/>
  <c r="E295" i="3"/>
  <c r="J56" i="3" s="1"/>
  <c r="E157" i="3"/>
  <c r="E40" i="3"/>
  <c r="E144" i="3"/>
  <c r="E327" i="3"/>
  <c r="J88" i="3" s="1"/>
  <c r="E324" i="3"/>
  <c r="J85" i="3" s="1"/>
  <c r="E352" i="3"/>
  <c r="J113" i="3" s="1"/>
  <c r="E201" i="3"/>
  <c r="E141" i="3"/>
  <c r="E131" i="3"/>
  <c r="E93" i="3"/>
  <c r="E33" i="3"/>
  <c r="E357" i="3"/>
  <c r="J118" i="3" s="1"/>
  <c r="E82" i="3"/>
  <c r="E76" i="3"/>
  <c r="E168" i="3"/>
  <c r="E307" i="3"/>
  <c r="J68" i="3" s="1"/>
  <c r="E230" i="3"/>
  <c r="E112" i="3"/>
  <c r="E284" i="3"/>
  <c r="J45" i="3" s="1"/>
  <c r="E338" i="3"/>
  <c r="J99" i="3" s="1"/>
  <c r="E209" i="3"/>
  <c r="E287" i="3"/>
  <c r="J48" i="3" s="1"/>
  <c r="E61" i="3"/>
  <c r="E192" i="3"/>
  <c r="E41" i="3"/>
  <c r="E247" i="3"/>
  <c r="J8" i="3" s="1"/>
  <c r="E210" i="3"/>
  <c r="E320" i="3"/>
  <c r="J81" i="3" s="1"/>
  <c r="E245" i="3"/>
  <c r="J6" i="3" s="1"/>
  <c r="E315" i="3"/>
  <c r="J76" i="3" s="1"/>
  <c r="E124" i="3"/>
  <c r="E214" i="3"/>
  <c r="E80" i="3"/>
  <c r="E88" i="3"/>
  <c r="E184" i="3"/>
  <c r="E95" i="3"/>
  <c r="E322" i="3"/>
  <c r="J83" i="3" s="1"/>
  <c r="E268" i="3"/>
  <c r="J29" i="3" s="1"/>
  <c r="E38" i="3"/>
  <c r="E316" i="3"/>
  <c r="J77" i="3" s="1"/>
  <c r="E354" i="3"/>
  <c r="J115" i="3" s="1"/>
  <c r="E266" i="3"/>
  <c r="J27" i="3" s="1"/>
  <c r="E39" i="3"/>
  <c r="E162" i="3"/>
  <c r="E119" i="3"/>
  <c r="E84" i="3"/>
  <c r="E279" i="3"/>
  <c r="J40" i="3" s="1"/>
  <c r="E180" i="3"/>
  <c r="E92" i="3"/>
  <c r="E55" i="3"/>
  <c r="E148" i="3"/>
  <c r="E174" i="3"/>
  <c r="E102" i="3"/>
  <c r="E262" i="3"/>
  <c r="J23" i="3" s="1"/>
  <c r="E254" i="3"/>
  <c r="J15" i="3" s="1"/>
  <c r="E143" i="3"/>
  <c r="E48" i="3"/>
  <c r="E229" i="3"/>
  <c r="E225" i="3"/>
  <c r="E242" i="3"/>
  <c r="E219" i="3"/>
  <c r="E121" i="3"/>
  <c r="E186" i="3"/>
  <c r="E321" i="3"/>
  <c r="J82" i="3" s="1"/>
  <c r="E89" i="3"/>
  <c r="E291" i="3"/>
  <c r="J52" i="3" s="1"/>
  <c r="E223" i="3"/>
  <c r="E64" i="3"/>
  <c r="E250" i="3"/>
  <c r="J11" i="3" s="1"/>
  <c r="E293" i="3"/>
  <c r="J54" i="3" s="1"/>
  <c r="E310" i="3"/>
  <c r="J71" i="3" s="1"/>
  <c r="E50" i="3"/>
  <c r="E241" i="3"/>
  <c r="E170" i="3"/>
  <c r="E156" i="3"/>
  <c r="E56" i="3"/>
  <c r="E359" i="3"/>
  <c r="J120" i="3" s="1"/>
  <c r="E348" i="3"/>
  <c r="J109" i="3" s="1"/>
  <c r="E149" i="3"/>
  <c r="E42" i="3"/>
  <c r="E239" i="3"/>
  <c r="E113" i="3"/>
  <c r="E299" i="3"/>
  <c r="J60" i="3" s="1"/>
  <c r="E360" i="3"/>
  <c r="J121" i="3" s="1"/>
  <c r="E248" i="3"/>
  <c r="J9" i="3" s="1"/>
  <c r="E238" i="3"/>
  <c r="E308" i="3"/>
  <c r="J69" i="3" s="1"/>
  <c r="E261" i="3"/>
  <c r="J22" i="3" s="1"/>
  <c r="E104" i="3"/>
  <c r="E77" i="3"/>
  <c r="E256" i="3"/>
  <c r="J17" i="3" s="1"/>
  <c r="E45" i="3"/>
  <c r="E282" i="3"/>
  <c r="J43" i="3" s="1"/>
  <c r="E206" i="3"/>
  <c r="E234" i="3"/>
  <c r="E280" i="3"/>
  <c r="J41" i="3" s="1"/>
  <c r="E101" i="3"/>
  <c r="E97" i="3"/>
  <c r="E103" i="3"/>
  <c r="E91" i="3"/>
  <c r="E288" i="3"/>
  <c r="J49" i="3" s="1"/>
  <c r="E285" i="3"/>
  <c r="J46" i="3" s="1"/>
  <c r="E216" i="3"/>
  <c r="E164" i="3"/>
  <c r="E309" i="3"/>
  <c r="J70" i="3" s="1"/>
  <c r="E196" i="3"/>
  <c r="E49" i="3"/>
  <c r="E240" i="3"/>
  <c r="E342" i="3"/>
  <c r="J103" i="3" s="1"/>
  <c r="E142" i="3"/>
  <c r="E146" i="3"/>
  <c r="E140" i="3"/>
  <c r="E205" i="3"/>
  <c r="E99" i="3"/>
  <c r="E270" i="3"/>
  <c r="J31" i="3" s="1"/>
  <c r="E59" i="3"/>
  <c r="E191" i="3"/>
  <c r="E290" i="3"/>
  <c r="J51" i="3" s="1"/>
  <c r="E98" i="3"/>
  <c r="E277" i="3"/>
  <c r="J38" i="3" s="1"/>
  <c r="E356" i="3"/>
  <c r="J117" i="3" s="1"/>
  <c r="E134" i="3"/>
  <c r="E126" i="3"/>
  <c r="E87" i="3"/>
  <c r="E343" i="3"/>
  <c r="J104" i="3" s="1"/>
  <c r="E231" i="3"/>
  <c r="E303" i="3"/>
  <c r="J64" i="3" s="1"/>
  <c r="E52" i="3"/>
  <c r="E336" i="3"/>
  <c r="J97" i="3" s="1"/>
  <c r="E115" i="3"/>
  <c r="E111" i="3"/>
  <c r="E298" i="3"/>
  <c r="J59" i="3" s="1"/>
  <c r="E347" i="3"/>
  <c r="J108" i="3" s="1"/>
  <c r="E278" i="3"/>
  <c r="J39" i="3" s="1"/>
  <c r="E165" i="3"/>
  <c r="E289" i="3"/>
  <c r="J50" i="3" s="1"/>
  <c r="E123" i="3"/>
  <c r="E158" i="3"/>
  <c r="E197" i="3"/>
  <c r="E345" i="3"/>
  <c r="J106" i="3" s="1"/>
  <c r="E237" i="3"/>
  <c r="E118" i="3"/>
  <c r="E154" i="3"/>
  <c r="E122" i="3"/>
  <c r="E273" i="3"/>
  <c r="J34" i="3" s="1"/>
  <c r="E166" i="3"/>
  <c r="E130" i="3"/>
  <c r="E105" i="3"/>
  <c r="E68" i="3"/>
  <c r="E292" i="3"/>
  <c r="J53" i="3" s="1"/>
  <c r="E283" i="3"/>
  <c r="J44" i="3" s="1"/>
  <c r="E212" i="3"/>
  <c r="E133" i="3"/>
  <c r="E236" i="3"/>
  <c r="E188" i="3"/>
  <c r="E355" i="3"/>
  <c r="J116" i="3" s="1"/>
  <c r="E203" i="3"/>
  <c r="E271" i="3"/>
  <c r="J32" i="3" s="1"/>
  <c r="E150" i="3"/>
  <c r="E235" i="3"/>
  <c r="E46" i="3"/>
  <c r="E116" i="3"/>
  <c r="E224" i="3"/>
  <c r="E106" i="3"/>
  <c r="E151" i="3"/>
  <c r="E213" i="3"/>
  <c r="E58" i="3"/>
  <c r="E71" i="3"/>
  <c r="E100" i="3"/>
  <c r="E181" i="3"/>
  <c r="E199" i="3"/>
  <c r="E62" i="3"/>
  <c r="E171" i="3"/>
  <c r="E302" i="3"/>
  <c r="J63" i="3" s="1"/>
  <c r="E37" i="3"/>
  <c r="E161" i="3"/>
  <c r="E335" i="3"/>
  <c r="J96" i="3" s="1"/>
  <c r="E341" i="3"/>
  <c r="J102" i="3" s="1"/>
  <c r="E51" i="3"/>
  <c r="E198" i="3"/>
  <c r="E109" i="3"/>
  <c r="E108" i="3"/>
  <c r="E313" i="3"/>
  <c r="J74" i="3" s="1"/>
  <c r="E306" i="3"/>
  <c r="J67" i="3" s="1"/>
  <c r="E145" i="3"/>
  <c r="E226" i="3"/>
  <c r="E86" i="3"/>
  <c r="E69" i="3"/>
  <c r="E54" i="3"/>
  <c r="E159" i="3"/>
  <c r="E139" i="3"/>
  <c r="E318" i="3"/>
  <c r="J79" i="3" s="1"/>
  <c r="E128" i="3"/>
  <c r="E257" i="3"/>
  <c r="J18" i="3" s="1"/>
  <c r="E251" i="3"/>
  <c r="J12" i="3" s="1"/>
  <c r="E72" i="3"/>
  <c r="E114" i="3"/>
  <c r="E220" i="3"/>
  <c r="E167" i="3"/>
  <c r="E107" i="3"/>
  <c r="E265" i="3"/>
  <c r="J26" i="3" s="1"/>
  <c r="E339" i="3"/>
  <c r="J100" i="3" s="1"/>
  <c r="E258" i="3"/>
  <c r="J19" i="3" s="1"/>
  <c r="E70" i="3"/>
  <c r="E255" i="3"/>
  <c r="J16" i="3" s="1"/>
  <c r="E85" i="3"/>
  <c r="E75" i="3"/>
  <c r="E269" i="3"/>
  <c r="J30" i="3" s="1"/>
  <c r="E202" i="3"/>
  <c r="E53" i="3"/>
  <c r="E43" i="3"/>
  <c r="E200" i="3"/>
  <c r="E246" i="3"/>
  <c r="J7" i="3" s="1"/>
  <c r="E172" i="3"/>
  <c r="E304" i="3"/>
  <c r="J65" i="3" s="1"/>
  <c r="E81" i="3"/>
  <c r="E193" i="3"/>
  <c r="E136" i="3"/>
  <c r="E183" i="3"/>
  <c r="E138" i="3"/>
  <c r="E185" i="3"/>
  <c r="E222" i="3"/>
  <c r="E176" i="3"/>
  <c r="E281" i="3"/>
  <c r="J42" i="3" s="1"/>
  <c r="E263" i="3"/>
  <c r="J24" i="3" s="1"/>
  <c r="E110" i="3"/>
  <c r="E267" i="3"/>
  <c r="J28" i="3" s="1"/>
  <c r="E349" i="3"/>
  <c r="J110" i="3" s="1"/>
  <c r="E358" i="3"/>
  <c r="J119" i="3" s="1"/>
  <c r="E297" i="3"/>
  <c r="J58" i="3" s="1"/>
  <c r="E74" i="3"/>
  <c r="E129" i="3"/>
  <c r="E132" i="3"/>
  <c r="E96" i="3"/>
  <c r="E361" i="3"/>
  <c r="J122" i="3" s="1"/>
  <c r="E187" i="3"/>
  <c r="E63" i="3"/>
  <c r="E215" i="3"/>
  <c r="E137" i="3"/>
  <c r="E211" i="3"/>
  <c r="E326" i="3"/>
  <c r="J87" i="3" s="1"/>
  <c r="E301" i="3"/>
  <c r="J62" i="3" s="1"/>
  <c r="E312" i="3"/>
  <c r="J73" i="3" s="1"/>
  <c r="E244" i="3"/>
  <c r="J5" i="3" s="1"/>
  <c r="E207" i="3"/>
  <c r="E311" i="3"/>
  <c r="J72" i="3" s="1"/>
  <c r="E35" i="3"/>
  <c r="E260" i="3"/>
  <c r="J21" i="3" s="1"/>
  <c r="E78" i="3"/>
  <c r="E125" i="3"/>
  <c r="E90" i="3"/>
  <c r="E329" i="3"/>
  <c r="J90" i="3" s="1"/>
  <c r="E362" i="3"/>
  <c r="J123" i="3" s="1"/>
  <c r="E182" i="3"/>
  <c r="E332" i="3"/>
  <c r="J93" i="3" s="1"/>
  <c r="E34" i="3"/>
  <c r="E286" i="3"/>
  <c r="J47" i="3" s="1"/>
  <c r="E344" i="3"/>
  <c r="J105" i="3" s="1"/>
  <c r="E351" i="3"/>
  <c r="J112" i="3" s="1"/>
  <c r="E79" i="3"/>
  <c r="E57" i="3"/>
  <c r="E259" i="3"/>
  <c r="J20" i="3" s="1"/>
  <c r="E274" i="3"/>
  <c r="J35" i="3" s="1"/>
  <c r="E300" i="3"/>
  <c r="J61" i="3" s="1"/>
  <c r="E296" i="3"/>
  <c r="J57" i="3" s="1"/>
  <c r="E178" i="3"/>
  <c r="E252" i="3"/>
  <c r="J13" i="3" s="1"/>
  <c r="E221" i="3"/>
  <c r="E264" i="3"/>
  <c r="J25" i="3" s="1"/>
  <c r="E169" i="3"/>
  <c r="E340" i="3"/>
  <c r="J101" i="3" s="1"/>
  <c r="E36" i="3"/>
  <c r="E152" i="3"/>
  <c r="E67" i="3"/>
  <c r="E325" i="3"/>
  <c r="J86" i="3" s="1"/>
  <c r="E175" i="3"/>
  <c r="E317" i="3"/>
  <c r="J78" i="3" s="1"/>
  <c r="E190" i="3"/>
  <c r="E160" i="3"/>
  <c r="E83" i="3"/>
  <c r="E276" i="3"/>
  <c r="J37" i="3" s="1"/>
  <c r="E173" i="3"/>
  <c r="E331" i="3"/>
  <c r="J92" i="3" s="1"/>
  <c r="E323" i="3"/>
  <c r="J84" i="3" s="1"/>
  <c r="E233" i="3"/>
  <c r="E328" i="3"/>
  <c r="J89" i="3" s="1"/>
  <c r="E305" i="3"/>
  <c r="J66" i="3" s="1"/>
  <c r="E163" i="3"/>
  <c r="I4" i="3" l="1"/>
  <c r="I36" i="3"/>
  <c r="I56" i="3"/>
  <c r="I68" i="3"/>
  <c r="I98" i="3"/>
  <c r="I111" i="3"/>
  <c r="I85" i="3"/>
  <c r="I91" i="3"/>
  <c r="I80" i="3"/>
  <c r="I33" i="3"/>
  <c r="I14" i="3"/>
  <c r="I10" i="3"/>
  <c r="I45" i="3"/>
  <c r="I118" i="3"/>
  <c r="I94" i="3"/>
  <c r="I95" i="3"/>
  <c r="I113" i="3"/>
  <c r="I75" i="3"/>
  <c r="I88" i="3"/>
  <c r="I48" i="3"/>
  <c r="I76" i="3"/>
  <c r="I99" i="3"/>
  <c r="I114" i="3"/>
  <c r="I107" i="3"/>
  <c r="I55" i="3"/>
  <c r="I8" i="3"/>
  <c r="I81" i="3"/>
  <c r="I6" i="3"/>
  <c r="I3" i="3"/>
  <c r="J3" i="3"/>
  <c r="I31" i="3"/>
  <c r="I115" i="3"/>
  <c r="I66" i="3"/>
  <c r="I35" i="3"/>
  <c r="I65" i="3"/>
  <c r="I18" i="3"/>
  <c r="I72" i="3"/>
  <c r="I26" i="3"/>
  <c r="I96" i="3"/>
  <c r="I97" i="3"/>
  <c r="I71" i="3"/>
  <c r="I40" i="3"/>
  <c r="I78" i="3"/>
  <c r="I25" i="3"/>
  <c r="I123" i="3"/>
  <c r="I119" i="3"/>
  <c r="I7" i="3"/>
  <c r="I30" i="3"/>
  <c r="I79" i="3"/>
  <c r="I67" i="3"/>
  <c r="I50" i="3"/>
  <c r="I38" i="3"/>
  <c r="I46" i="3"/>
  <c r="I109" i="3"/>
  <c r="I54" i="3"/>
  <c r="I23" i="3"/>
  <c r="I29" i="3"/>
  <c r="I19" i="3"/>
  <c r="I93" i="3"/>
  <c r="I41" i="3"/>
  <c r="I58" i="3"/>
  <c r="I69" i="3"/>
  <c r="I84" i="3"/>
  <c r="I90" i="3"/>
  <c r="I5" i="3"/>
  <c r="I110" i="3"/>
  <c r="I74" i="3"/>
  <c r="I44" i="3"/>
  <c r="I64" i="3"/>
  <c r="I49" i="3"/>
  <c r="I43" i="3"/>
  <c r="I9" i="3"/>
  <c r="I120" i="3"/>
  <c r="I11" i="3"/>
  <c r="I83" i="3"/>
  <c r="I61" i="3"/>
  <c r="I21" i="3"/>
  <c r="I42" i="3"/>
  <c r="I12" i="3"/>
  <c r="I70" i="3"/>
  <c r="I101" i="3"/>
  <c r="I100" i="3"/>
  <c r="I102" i="3"/>
  <c r="I22" i="3"/>
  <c r="I82" i="3"/>
  <c r="I77" i="3"/>
  <c r="I89" i="3"/>
  <c r="I20" i="3"/>
  <c r="I34" i="3"/>
  <c r="I117" i="3"/>
  <c r="I15" i="3"/>
  <c r="I92" i="3"/>
  <c r="I86" i="3"/>
  <c r="I13" i="3"/>
  <c r="I112" i="3"/>
  <c r="I73" i="3"/>
  <c r="I122" i="3"/>
  <c r="I28" i="3"/>
  <c r="I63" i="3"/>
  <c r="I32" i="3"/>
  <c r="I53" i="3"/>
  <c r="I39" i="3"/>
  <c r="I51" i="3"/>
  <c r="I121" i="3"/>
  <c r="I105" i="3"/>
  <c r="I62" i="3"/>
  <c r="I16" i="3"/>
  <c r="I108" i="3"/>
  <c r="I104" i="3"/>
  <c r="I103" i="3"/>
  <c r="I17" i="3"/>
  <c r="I60" i="3"/>
  <c r="I37" i="3"/>
  <c r="I57" i="3"/>
  <c r="I47" i="3"/>
  <c r="I87" i="3"/>
  <c r="I24" i="3"/>
  <c r="I116" i="3"/>
  <c r="I106" i="3"/>
  <c r="I59" i="3"/>
  <c r="I52" i="3"/>
  <c r="I27" i="3"/>
  <c r="K127" i="3" l="1"/>
  <c r="I127" i="3"/>
  <c r="J127" i="3"/>
</calcChain>
</file>

<file path=xl/sharedStrings.xml><?xml version="1.0" encoding="utf-8"?>
<sst xmlns="http://schemas.openxmlformats.org/spreadsheetml/2006/main" count="22" uniqueCount="19">
  <si>
    <t>TIME (miliseconds)</t>
  </si>
  <si>
    <t>A-3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</si>
  <si>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</si>
  <si>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</si>
  <si>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</si>
  <si>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</si>
  <si>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</si>
  <si>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</si>
  <si>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</si>
  <si>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A-3 Sensor</t>
  </si>
  <si>
    <t>Rolling Inlet Average</t>
  </si>
  <si>
    <t>Inlet Offset</t>
  </si>
  <si>
    <t>Calibration Data</t>
  </si>
  <si>
    <t>Voltage Readings</t>
  </si>
  <si>
    <t>ppm of CO2</t>
  </si>
  <si>
    <t>A-4 CO2 conc</t>
  </si>
  <si>
    <t>2F</t>
  </si>
  <si>
    <t>2D</t>
  </si>
  <si>
    <t>A-2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</si>
</sst>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"/>
  <sheetViews>
    <sheetView workbookViewId="0">
      <selection activeCell="K23" sqref="K23"/>
    </sheetView>
  </sheetViews>
  <sheetFormatPr defaultRowHeight="15" x14ac:dyDescent="0.25"/>
  <sheetData>
    <row r="1" spans="1:12" x14ac:dyDescent="0.25">
      <c r="B1" s="18" t="s">
        <v>13</v>
      </c>
      <c r="C1" s="19"/>
      <c r="D1" s="20"/>
      <c r="F1" s="21" t="s">
        <v>14</v>
      </c>
      <c r="G1" s="22"/>
      <c r="H1" s="23"/>
    </row>
    <row r="2" spans="1:12" ht="15" customHeight="1" x14ac:dyDescent="0.25">
      <c r="A2" s="5" t="s">
        <v>0</v>
      </c>
      <c r="B2" s="5" t="s">
        <v>1</v>
      </c>
      <c r="C2" s="5" t="s">
        <v>2</v>
      </c>
      <c r="D2" s="5" t="s">
        <v>15</v>
      </c>
      <c r="F2" s="5" t="s">
        <v>8</v>
      </c>
      <c r="G2" s="5" t="s">
        <v>9</v>
      </c>
      <c r="H2" s="5" t="s">
        <v>3</v>
      </c>
      <c r="I2" s="14" t="s">
        <v>10</v>
      </c>
      <c r="J2" s="17" t="s">
        <v>11</v>
      </c>
      <c r="K2" s="17"/>
      <c r="L2" s="5">
        <f>$I$364-400</f>
        <v>7.5642351739922447</v>
      </c>
    </row>
    <row r="3" spans="1:12" x14ac:dyDescent="0.25">
      <c r="A3">
        <v>134</v>
      </c>
      <c r="B3">
        <v>0.41159999000000003</v>
      </c>
      <c r="C3">
        <v>1.0238000199999999</v>
      </c>
      <c r="D3">
        <v>0.59530002000000004</v>
      </c>
      <c r="F3">
        <f>TREND(Calibration!$A$4:$A$6,Calibration!$B$4:$B$6,'CO2 Concentration Data'!C3)</f>
        <v>414.42565146211581</v>
      </c>
      <c r="G3">
        <f>TREND(Calibration!$A$4:$A$6,Calibration!$D$4:$D$6,'CO2 Concentration Data'!B3)</f>
        <v>402.08043937999378</v>
      </c>
      <c r="H3">
        <f>TREND(Calibration!$A$4:$A$6,Calibration!$E$4:$E$6,'CO2 Concentration Data'!D3)</f>
        <v>408.04669414395499</v>
      </c>
      <c r="I3" s="15"/>
    </row>
    <row r="4" spans="1:12" x14ac:dyDescent="0.25">
      <c r="A4">
        <v>4316</v>
      </c>
      <c r="B4">
        <v>0.41330001</v>
      </c>
      <c r="C4">
        <v>1.02059996</v>
      </c>
      <c r="D4">
        <v>0.5887</v>
      </c>
      <c r="F4">
        <f>TREND(Calibration!$A$4:$A$6,Calibration!$B$4:$B$6,'CO2 Concentration Data'!C4)</f>
        <v>413.13955862080775</v>
      </c>
      <c r="G4">
        <f>TREND(Calibration!$A$4:$A$6,Calibration!$D$4:$D$6,'CO2 Concentration Data'!B4)</f>
        <v>403.79357274307296</v>
      </c>
      <c r="H4">
        <f>TREND(Calibration!$A$4:$A$6,Calibration!$E$4:$E$6,'CO2 Concentration Data'!D4)</f>
        <v>404.06714081777915</v>
      </c>
      <c r="I4" s="16"/>
    </row>
    <row r="5" spans="1:12" x14ac:dyDescent="0.25">
      <c r="A5">
        <v>9275</v>
      </c>
      <c r="B5">
        <v>0.4138</v>
      </c>
      <c r="C5">
        <v>1.0189000399999999</v>
      </c>
      <c r="D5">
        <v>0.59689999000000005</v>
      </c>
      <c r="F5">
        <f>TREND(Calibration!$A$4:$A$6,Calibration!$B$4:$B$6,'CO2 Concentration Data'!C5)</f>
        <v>412.45636676103123</v>
      </c>
      <c r="G5">
        <f>TREND(Calibration!$A$4:$A$6,Calibration!$D$4:$D$6,'CO2 Concentration Data'!B5)</f>
        <v>404.29741949205595</v>
      </c>
      <c r="H5">
        <f>TREND(Calibration!$A$4:$A$6,Calibration!$E$4:$E$6,'CO2 Concentration Data'!D5)</f>
        <v>409.01141333196983</v>
      </c>
    </row>
    <row r="6" spans="1:12" x14ac:dyDescent="0.25">
      <c r="A6">
        <v>14270</v>
      </c>
      <c r="B6">
        <v>0.41489999999999999</v>
      </c>
      <c r="C6">
        <v>1.0199999799999999</v>
      </c>
      <c r="D6">
        <v>0.59469998000000002</v>
      </c>
      <c r="F6">
        <f>TREND(Calibration!$A$4:$A$6,Calibration!$B$4:$B$6,'CO2 Concentration Data'!C6)</f>
        <v>412.89842877232741</v>
      </c>
      <c r="G6">
        <f>TREND(Calibration!$A$4:$A$6,Calibration!$D$4:$D$6,'CO2 Concentration Data'!B6)</f>
        <v>405.40590450951873</v>
      </c>
      <c r="H6">
        <f>TREND(Calibration!$A$4:$A$6,Calibration!$E$4:$E$6,'CO2 Concentration Data'!D6)</f>
        <v>407.68489354670857</v>
      </c>
    </row>
    <row r="7" spans="1:12" x14ac:dyDescent="0.25">
      <c r="A7">
        <v>19335</v>
      </c>
      <c r="B7">
        <v>0.41220000000000001</v>
      </c>
      <c r="C7">
        <v>1.0199999799999999</v>
      </c>
      <c r="D7">
        <v>0.59530002000000004</v>
      </c>
      <c r="F7">
        <f>TREND(Calibration!$A$4:$A$6,Calibration!$B$4:$B$6,'CO2 Concentration Data'!C7)</f>
        <v>412.89842877232741</v>
      </c>
      <c r="G7">
        <f>TREND(Calibration!$A$4:$A$6,Calibration!$D$4:$D$6,'CO2 Concentration Data'!B7)</f>
        <v>402.68507764847362</v>
      </c>
      <c r="H7">
        <f>TREND(Calibration!$A$4:$A$6,Calibration!$E$4:$E$6,'CO2 Concentration Data'!D7)</f>
        <v>408.04669414395499</v>
      </c>
    </row>
    <row r="8" spans="1:12" x14ac:dyDescent="0.25">
      <c r="A8">
        <v>24392</v>
      </c>
      <c r="B8">
        <v>0.41330001</v>
      </c>
      <c r="C8">
        <v>1.0199999799999999</v>
      </c>
      <c r="D8">
        <v>0.58979999999999999</v>
      </c>
      <c r="F8">
        <f>TREND(Calibration!$A$4:$A$6,Calibration!$B$4:$B$6,'CO2 Concentration Data'!C8)</f>
        <v>412.89842877232741</v>
      </c>
      <c r="G8">
        <f>TREND(Calibration!$A$4:$A$6,Calibration!$D$4:$D$6,'CO2 Concentration Data'!B8)</f>
        <v>403.79357274307296</v>
      </c>
      <c r="H8">
        <f>TREND(Calibration!$A$4:$A$6,Calibration!$E$4:$E$6,'CO2 Concentration Data'!D8)</f>
        <v>404.7303976956058</v>
      </c>
    </row>
    <row r="9" spans="1:12" x14ac:dyDescent="0.25">
      <c r="A9">
        <v>29308</v>
      </c>
      <c r="B9">
        <v>0.41159999000000003</v>
      </c>
      <c r="C9">
        <v>1.01950002</v>
      </c>
      <c r="D9">
        <v>0.59640002000000003</v>
      </c>
      <c r="F9">
        <f>TREND(Calibration!$A$4:$A$6,Calibration!$B$4:$B$6,'CO2 Concentration Data'!C9)</f>
        <v>412.69749660951157</v>
      </c>
      <c r="G9">
        <f>TREND(Calibration!$A$4:$A$6,Calibration!$D$4:$D$6,'CO2 Concentration Data'!B9)</f>
        <v>402.08043937999378</v>
      </c>
      <c r="H9">
        <f>TREND(Calibration!$A$4:$A$6,Calibration!$E$4:$E$6,'CO2 Concentration Data'!D9)</f>
        <v>408.70995102178165</v>
      </c>
    </row>
    <row r="10" spans="1:12" x14ac:dyDescent="0.25">
      <c r="A10">
        <v>34345</v>
      </c>
      <c r="B10">
        <v>0.41710001000000002</v>
      </c>
      <c r="C10">
        <v>1.0217000199999999</v>
      </c>
      <c r="D10">
        <v>0.60019999999999996</v>
      </c>
      <c r="F10">
        <f>TREND(Calibration!$A$4:$A$6,Calibration!$B$4:$B$6,'CO2 Concentration Data'!C10)</f>
        <v>413.5816688596812</v>
      </c>
      <c r="G10">
        <f>TREND(Calibration!$A$4:$A$6,Calibration!$D$4:$D$6,'CO2 Concentration Data'!B10)</f>
        <v>407.62288462158097</v>
      </c>
      <c r="H10">
        <f>TREND(Calibration!$A$4:$A$6,Calibration!$E$4:$E$6,'CO2 Concentration Data'!D10)</f>
        <v>411.0011899950577</v>
      </c>
    </row>
    <row r="11" spans="1:12" x14ac:dyDescent="0.25">
      <c r="A11">
        <v>39272</v>
      </c>
      <c r="B11">
        <v>0.41159999000000003</v>
      </c>
      <c r="C11">
        <v>1.01559997</v>
      </c>
      <c r="D11">
        <v>0.59689999000000005</v>
      </c>
      <c r="F11">
        <f>TREND(Calibration!$A$4:$A$6,Calibration!$B$4:$B$6,'CO2 Concentration Data'!C11)</f>
        <v>411.13008025302344</v>
      </c>
      <c r="G11">
        <f>TREND(Calibration!$A$4:$A$6,Calibration!$D$4:$D$6,'CO2 Concentration Data'!B11)</f>
        <v>402.08043937999378</v>
      </c>
      <c r="H11">
        <f>TREND(Calibration!$A$4:$A$6,Calibration!$E$4:$E$6,'CO2 Concentration Data'!D11)</f>
        <v>409.01141333196983</v>
      </c>
    </row>
    <row r="12" spans="1:12" x14ac:dyDescent="0.25">
      <c r="A12">
        <v>44283</v>
      </c>
      <c r="B12">
        <v>0.4138</v>
      </c>
      <c r="C12">
        <v>1.01950002</v>
      </c>
      <c r="D12">
        <v>0.59359998000000003</v>
      </c>
      <c r="F12">
        <f>TREND(Calibration!$A$4:$A$6,Calibration!$B$4:$B$6,'CO2 Concentration Data'!C12)</f>
        <v>412.69749660951157</v>
      </c>
      <c r="G12">
        <f>TREND(Calibration!$A$4:$A$6,Calibration!$D$4:$D$6,'CO2 Concentration Data'!B12)</f>
        <v>404.29741949205595</v>
      </c>
      <c r="H12">
        <f>TREND(Calibration!$A$4:$A$6,Calibration!$E$4:$E$6,'CO2 Concentration Data'!D12)</f>
        <v>407.02163666888191</v>
      </c>
    </row>
    <row r="13" spans="1:12" x14ac:dyDescent="0.25">
      <c r="A13">
        <v>49312</v>
      </c>
      <c r="B13">
        <v>0.41159999000000003</v>
      </c>
      <c r="C13">
        <v>1.01670003</v>
      </c>
      <c r="D13">
        <v>0.59640002000000003</v>
      </c>
      <c r="F13">
        <f>TREND(Calibration!$A$4:$A$6,Calibration!$B$4:$B$6,'CO2 Concentration Data'!C13)</f>
        <v>411.57219049189689</v>
      </c>
      <c r="G13">
        <f>TREND(Calibration!$A$4:$A$6,Calibration!$D$4:$D$6,'CO2 Concentration Data'!B13)</f>
        <v>402.08043937999378</v>
      </c>
      <c r="H13">
        <f>TREND(Calibration!$A$4:$A$6,Calibration!$E$4:$E$6,'CO2 Concentration Data'!D13)</f>
        <v>408.70995102178165</v>
      </c>
    </row>
    <row r="14" spans="1:12" x14ac:dyDescent="0.25">
      <c r="A14">
        <v>54304</v>
      </c>
      <c r="B14">
        <v>0.41159999000000003</v>
      </c>
      <c r="C14">
        <v>1.0150999999999999</v>
      </c>
      <c r="D14">
        <v>0.59969996999999997</v>
      </c>
      <c r="F14">
        <f>TREND(Calibration!$A$4:$A$6,Calibration!$B$4:$B$6,'CO2 Concentration Data'!C14)</f>
        <v>410.92914407124277</v>
      </c>
      <c r="G14">
        <f>TREND(Calibration!$A$4:$A$6,Calibration!$D$4:$D$6,'CO2 Concentration Data'!B14)</f>
        <v>402.08043937999378</v>
      </c>
      <c r="H14">
        <f>TREND(Calibration!$A$4:$A$6,Calibration!$E$4:$E$6,'CO2 Concentration Data'!D14)</f>
        <v>410.69969150722164</v>
      </c>
    </row>
    <row r="15" spans="1:12" x14ac:dyDescent="0.25">
      <c r="A15">
        <v>59409</v>
      </c>
      <c r="B15">
        <v>0.41270000000000001</v>
      </c>
      <c r="C15">
        <v>1.01779997</v>
      </c>
      <c r="D15">
        <v>0.59969996999999997</v>
      </c>
      <c r="F15">
        <f>TREND(Calibration!$A$4:$A$6,Calibration!$B$4:$B$6,'CO2 Concentration Data'!C15)</f>
        <v>412.01425250319306</v>
      </c>
      <c r="G15">
        <f>TREND(Calibration!$A$4:$A$6,Calibration!$D$4:$D$6,'CO2 Concentration Data'!B15)</f>
        <v>403.18893447459311</v>
      </c>
      <c r="H15">
        <f>TREND(Calibration!$A$4:$A$6,Calibration!$E$4:$E$6,'CO2 Concentration Data'!D15)</f>
        <v>410.69969150722164</v>
      </c>
    </row>
    <row r="16" spans="1:12" x14ac:dyDescent="0.25">
      <c r="A16">
        <v>64310</v>
      </c>
      <c r="B16">
        <v>0.41159999000000003</v>
      </c>
      <c r="C16">
        <v>1.0183999500000001</v>
      </c>
      <c r="D16">
        <v>0.59969996999999997</v>
      </c>
      <c r="F16">
        <f>TREND(Calibration!$A$4:$A$6,Calibration!$B$4:$B$6,'CO2 Concentration Data'!C16)</f>
        <v>412.2553823516734</v>
      </c>
      <c r="G16">
        <f>TREND(Calibration!$A$4:$A$6,Calibration!$D$4:$D$6,'CO2 Concentration Data'!B16)</f>
        <v>402.08043937999378</v>
      </c>
      <c r="H16">
        <f>TREND(Calibration!$A$4:$A$6,Calibration!$E$4:$E$6,'CO2 Concentration Data'!D16)</f>
        <v>410.69969150722164</v>
      </c>
    </row>
    <row r="17" spans="1:8" x14ac:dyDescent="0.25">
      <c r="A17">
        <v>69428</v>
      </c>
      <c r="B17">
        <v>0.41270000000000001</v>
      </c>
      <c r="C17">
        <v>1.0183999500000001</v>
      </c>
      <c r="D17">
        <v>0.59200001000000002</v>
      </c>
      <c r="F17">
        <f>TREND(Calibration!$A$4:$A$6,Calibration!$B$4:$B$6,'CO2 Concentration Data'!C17)</f>
        <v>412.2553823516734</v>
      </c>
      <c r="G17">
        <f>TREND(Calibration!$A$4:$A$6,Calibration!$D$4:$D$6,'CO2 Concentration Data'!B17)</f>
        <v>403.18893447459311</v>
      </c>
      <c r="H17">
        <f>TREND(Calibration!$A$4:$A$6,Calibration!$E$4:$E$6,'CO2 Concentration Data'!D17)</f>
        <v>406.05691748086707</v>
      </c>
    </row>
    <row r="18" spans="1:8" x14ac:dyDescent="0.25">
      <c r="A18">
        <v>74342</v>
      </c>
      <c r="B18">
        <v>0.41270000000000001</v>
      </c>
      <c r="C18">
        <v>1.01950002</v>
      </c>
      <c r="D18">
        <v>0.59310001000000001</v>
      </c>
      <c r="F18">
        <f>TREND(Calibration!$A$4:$A$6,Calibration!$B$4:$B$6,'CO2 Concentration Data'!C18)</f>
        <v>412.69749660951157</v>
      </c>
      <c r="G18">
        <f>TREND(Calibration!$A$4:$A$6,Calibration!$D$4:$D$6,'CO2 Concentration Data'!B18)</f>
        <v>403.18893447459311</v>
      </c>
      <c r="H18">
        <f>TREND(Calibration!$A$4:$A$6,Calibration!$E$4:$E$6,'CO2 Concentration Data'!D18)</f>
        <v>406.72017435869373</v>
      </c>
    </row>
    <row r="19" spans="1:8" x14ac:dyDescent="0.25">
      <c r="A19">
        <v>79285</v>
      </c>
      <c r="B19">
        <v>0.41159999000000003</v>
      </c>
      <c r="C19">
        <v>1.0161999500000001</v>
      </c>
      <c r="D19">
        <v>0.60509997999999998</v>
      </c>
      <c r="F19">
        <f>TREND(Calibration!$A$4:$A$6,Calibration!$B$4:$B$6,'CO2 Concentration Data'!C19)</f>
        <v>411.37121010150383</v>
      </c>
      <c r="G19">
        <f>TREND(Calibration!$A$4:$A$6,Calibration!$D$4:$D$6,'CO2 Concentration Data'!B19)</f>
        <v>402.08043937999378</v>
      </c>
      <c r="H19">
        <f>TREND(Calibration!$A$4:$A$6,Calibration!$E$4:$E$6,'CO2 Concentration Data'!D19)</f>
        <v>413.95568584616046</v>
      </c>
    </row>
    <row r="20" spans="1:8" x14ac:dyDescent="0.25">
      <c r="A20">
        <v>84277</v>
      </c>
      <c r="B20">
        <v>0.41220000000000001</v>
      </c>
      <c r="C20">
        <v>1.0183999500000001</v>
      </c>
      <c r="D20">
        <v>0.60079998000000001</v>
      </c>
      <c r="F20">
        <f>TREND(Calibration!$A$4:$A$6,Calibration!$B$4:$B$6,'CO2 Concentration Data'!C20)</f>
        <v>412.2553823516734</v>
      </c>
      <c r="G20">
        <f>TREND(Calibration!$A$4:$A$6,Calibration!$D$4:$D$6,'CO2 Concentration Data'!B20)</f>
        <v>402.68507764847362</v>
      </c>
      <c r="H20">
        <f>TREND(Calibration!$A$4:$A$6,Calibration!$E$4:$E$6,'CO2 Concentration Data'!D20)</f>
        <v>411.36295441465631</v>
      </c>
    </row>
    <row r="21" spans="1:8" x14ac:dyDescent="0.25">
      <c r="A21">
        <v>89302</v>
      </c>
      <c r="B21">
        <v>0.41220000000000001</v>
      </c>
      <c r="C21">
        <v>1.01670003</v>
      </c>
      <c r="D21">
        <v>0.59799999000000004</v>
      </c>
      <c r="F21">
        <f>TREND(Calibration!$A$4:$A$6,Calibration!$B$4:$B$6,'CO2 Concentration Data'!C21)</f>
        <v>411.57219049189689</v>
      </c>
      <c r="G21">
        <f>TREND(Calibration!$A$4:$A$6,Calibration!$D$4:$D$6,'CO2 Concentration Data'!B21)</f>
        <v>402.68507764847362</v>
      </c>
      <c r="H21">
        <f>TREND(Calibration!$A$4:$A$6,Calibration!$E$4:$E$6,'CO2 Concentration Data'!D21)</f>
        <v>409.67467020979649</v>
      </c>
    </row>
    <row r="22" spans="1:8" x14ac:dyDescent="0.25">
      <c r="A22">
        <v>94300</v>
      </c>
      <c r="B22">
        <v>0.41220000000000001</v>
      </c>
      <c r="C22">
        <v>1.0161999500000001</v>
      </c>
      <c r="D22">
        <v>0.59799999000000004</v>
      </c>
      <c r="F22">
        <f>TREND(Calibration!$A$4:$A$6,Calibration!$B$4:$B$6,'CO2 Concentration Data'!C22)</f>
        <v>411.37121010150383</v>
      </c>
      <c r="G22">
        <f>TREND(Calibration!$A$4:$A$6,Calibration!$D$4:$D$6,'CO2 Concentration Data'!B22)</f>
        <v>402.68507764847362</v>
      </c>
      <c r="H22">
        <f>TREND(Calibration!$A$4:$A$6,Calibration!$E$4:$E$6,'CO2 Concentration Data'!D22)</f>
        <v>409.67467020979649</v>
      </c>
    </row>
    <row r="23" spans="1:8" x14ac:dyDescent="0.25">
      <c r="A23">
        <v>99315</v>
      </c>
      <c r="B23">
        <v>0.41330001</v>
      </c>
      <c r="C23">
        <v>1.0150999999999999</v>
      </c>
      <c r="D23">
        <v>0.59859996999999998</v>
      </c>
      <c r="F23">
        <f>TREND(Calibration!$A$4:$A$6,Calibration!$B$4:$B$6,'CO2 Concentration Data'!C23)</f>
        <v>410.92914407124277</v>
      </c>
      <c r="G23">
        <f>TREND(Calibration!$A$4:$A$6,Calibration!$D$4:$D$6,'CO2 Concentration Data'!B23)</f>
        <v>403.79357274307296</v>
      </c>
      <c r="H23">
        <f>TREND(Calibration!$A$4:$A$6,Calibration!$E$4:$E$6,'CO2 Concentration Data'!D23)</f>
        <v>410.03643462939505</v>
      </c>
    </row>
    <row r="24" spans="1:8" x14ac:dyDescent="0.25">
      <c r="A24">
        <v>104283</v>
      </c>
      <c r="B24">
        <v>0.41270000000000001</v>
      </c>
      <c r="C24">
        <v>1.0199999799999999</v>
      </c>
      <c r="D24">
        <v>0.60350000999999998</v>
      </c>
      <c r="F24">
        <f>TREND(Calibration!$A$4:$A$6,Calibration!$B$4:$B$6,'CO2 Concentration Data'!C24)</f>
        <v>412.89842877232741</v>
      </c>
      <c r="G24">
        <f>TREND(Calibration!$A$4:$A$6,Calibration!$D$4:$D$6,'CO2 Concentration Data'!B24)</f>
        <v>403.18893447459311</v>
      </c>
      <c r="H24">
        <f>TREND(Calibration!$A$4:$A$6,Calibration!$E$4:$E$6,'CO2 Concentration Data'!D24)</f>
        <v>412.99096665814562</v>
      </c>
    </row>
    <row r="25" spans="1:8" x14ac:dyDescent="0.25">
      <c r="A25">
        <v>109275</v>
      </c>
      <c r="B25">
        <v>0.41330001</v>
      </c>
      <c r="C25">
        <v>1.0199999799999999</v>
      </c>
      <c r="D25">
        <v>0.60079998000000001</v>
      </c>
      <c r="F25">
        <f>TREND(Calibration!$A$4:$A$6,Calibration!$B$4:$B$6,'CO2 Concentration Data'!C25)</f>
        <v>412.89842877232741</v>
      </c>
      <c r="G25">
        <f>TREND(Calibration!$A$4:$A$6,Calibration!$D$4:$D$6,'CO2 Concentration Data'!B25)</f>
        <v>403.79357274307296</v>
      </c>
      <c r="H25">
        <f>TREND(Calibration!$A$4:$A$6,Calibration!$E$4:$E$6,'CO2 Concentration Data'!D25)</f>
        <v>411.36295441465631</v>
      </c>
    </row>
    <row r="26" spans="1:8" x14ac:dyDescent="0.25">
      <c r="A26">
        <v>114278</v>
      </c>
      <c r="B26">
        <v>0.4138</v>
      </c>
      <c r="C26">
        <v>1.0238000199999999</v>
      </c>
      <c r="D26">
        <v>0.60570002000000001</v>
      </c>
      <c r="F26">
        <f>TREND(Calibration!$A$4:$A$6,Calibration!$B$4:$B$6,'CO2 Concentration Data'!C26)</f>
        <v>414.42565146211581</v>
      </c>
      <c r="G26">
        <f>TREND(Calibration!$A$4:$A$6,Calibration!$D$4:$D$6,'CO2 Concentration Data'!B26)</f>
        <v>404.29741949205595</v>
      </c>
      <c r="H26">
        <f>TREND(Calibration!$A$4:$A$6,Calibration!$E$4:$E$6,'CO2 Concentration Data'!D26)</f>
        <v>414.31748644340695</v>
      </c>
    </row>
    <row r="27" spans="1:8" x14ac:dyDescent="0.25">
      <c r="A27">
        <v>119311</v>
      </c>
      <c r="B27">
        <v>0.41489999999999999</v>
      </c>
      <c r="C27">
        <v>1.0227999699999999</v>
      </c>
      <c r="D27">
        <v>0.59859996999999998</v>
      </c>
      <c r="F27">
        <f>TREND(Calibration!$A$4:$A$6,Calibration!$B$4:$B$6,'CO2 Concentration Data'!C27)</f>
        <v>414.02373488994215</v>
      </c>
      <c r="G27">
        <f>TREND(Calibration!$A$4:$A$6,Calibration!$D$4:$D$6,'CO2 Concentration Data'!B27)</f>
        <v>405.40590450951873</v>
      </c>
      <c r="H27">
        <f>TREND(Calibration!$A$4:$A$6,Calibration!$E$4:$E$6,'CO2 Concentration Data'!D27)</f>
        <v>410.03643462939505</v>
      </c>
    </row>
    <row r="28" spans="1:8" x14ac:dyDescent="0.25">
      <c r="A28">
        <v>124429</v>
      </c>
      <c r="B28">
        <v>0.41429999000000001</v>
      </c>
      <c r="C28">
        <v>1.0227999699999999</v>
      </c>
      <c r="D28">
        <v>0.60619997999999997</v>
      </c>
      <c r="F28">
        <f>TREND(Calibration!$A$4:$A$6,Calibration!$B$4:$B$6,'CO2 Concentration Data'!C28)</f>
        <v>414.02373488994215</v>
      </c>
      <c r="G28">
        <f>TREND(Calibration!$A$4:$A$6,Calibration!$D$4:$D$6,'CO2 Concentration Data'!B28)</f>
        <v>404.80126624103889</v>
      </c>
      <c r="H28">
        <f>TREND(Calibration!$A$4:$A$6,Calibration!$E$4:$E$6,'CO2 Concentration Data'!D28)</f>
        <v>414.61894272398712</v>
      </c>
    </row>
    <row r="29" spans="1:8" x14ac:dyDescent="0.25">
      <c r="A29">
        <v>129276</v>
      </c>
      <c r="B29">
        <v>0.41489999999999999</v>
      </c>
      <c r="C29">
        <v>1.0255000599999999</v>
      </c>
      <c r="D29">
        <v>0.59969996999999997</v>
      </c>
      <c r="F29">
        <f>TREND(Calibration!$A$4:$A$6,Calibration!$B$4:$B$6,'CO2 Concentration Data'!C29)</f>
        <v>415.1088915494696</v>
      </c>
      <c r="G29">
        <f>TREND(Calibration!$A$4:$A$6,Calibration!$D$4:$D$6,'CO2 Concentration Data'!B29)</f>
        <v>405.40590450951873</v>
      </c>
      <c r="H29">
        <f>TREND(Calibration!$A$4:$A$6,Calibration!$E$4:$E$6,'CO2 Concentration Data'!D29)</f>
        <v>410.69969150722164</v>
      </c>
    </row>
    <row r="30" spans="1:8" x14ac:dyDescent="0.25">
      <c r="A30">
        <v>134275</v>
      </c>
      <c r="B30">
        <v>0.41539999999999999</v>
      </c>
      <c r="C30">
        <v>1.0199999799999999</v>
      </c>
      <c r="D30">
        <v>0.60570002000000001</v>
      </c>
      <c r="F30">
        <f>TREND(Calibration!$A$4:$A$6,Calibration!$B$4:$B$6,'CO2 Concentration Data'!C30)</f>
        <v>412.89842877232741</v>
      </c>
      <c r="G30">
        <f>TREND(Calibration!$A$4:$A$6,Calibration!$D$4:$D$6,'CO2 Concentration Data'!B30)</f>
        <v>405.90976133563822</v>
      </c>
      <c r="H30">
        <f>TREND(Calibration!$A$4:$A$6,Calibration!$E$4:$E$6,'CO2 Concentration Data'!D30)</f>
        <v>414.31748644340695</v>
      </c>
    </row>
    <row r="31" spans="1:8" x14ac:dyDescent="0.25">
      <c r="A31">
        <v>139275</v>
      </c>
      <c r="B31">
        <v>0.41489999999999999</v>
      </c>
      <c r="C31">
        <v>1.02330005</v>
      </c>
      <c r="D31">
        <v>0.60240000000000005</v>
      </c>
      <c r="F31">
        <f>TREND(Calibration!$A$4:$A$6,Calibration!$B$4:$B$6,'CO2 Concentration Data'!C31)</f>
        <v>414.22471528033526</v>
      </c>
      <c r="G31">
        <f>TREND(Calibration!$A$4:$A$6,Calibration!$D$4:$D$6,'CO2 Concentration Data'!B31)</f>
        <v>405.40590450951873</v>
      </c>
      <c r="H31">
        <f>TREND(Calibration!$A$4:$A$6,Calibration!$E$4:$E$6,'CO2 Concentration Data'!D31)</f>
        <v>412.32770375071107</v>
      </c>
    </row>
    <row r="32" spans="1:8" x14ac:dyDescent="0.25">
      <c r="A32">
        <v>144275</v>
      </c>
      <c r="B32">
        <v>0.41489999999999999</v>
      </c>
      <c r="C32">
        <v>1.02330005</v>
      </c>
      <c r="D32">
        <v>0.60350000999999998</v>
      </c>
      <c r="F32">
        <f>TREND(Calibration!$A$4:$A$6,Calibration!$B$4:$B$6,'CO2 Concentration Data'!C32)</f>
        <v>414.22471528033526</v>
      </c>
      <c r="G32">
        <f>TREND(Calibration!$A$4:$A$6,Calibration!$D$4:$D$6,'CO2 Concentration Data'!B32)</f>
        <v>405.40590450951873</v>
      </c>
      <c r="H32">
        <f>TREND(Calibration!$A$4:$A$6,Calibration!$E$4:$E$6,'CO2 Concentration Data'!D32)</f>
        <v>412.99096665814562</v>
      </c>
    </row>
    <row r="33" spans="1:9" x14ac:dyDescent="0.25">
      <c r="A33">
        <v>149279</v>
      </c>
      <c r="B33">
        <v>0.41330001</v>
      </c>
      <c r="C33">
        <v>1.0255000599999999</v>
      </c>
      <c r="D33">
        <v>0.60180001999999999</v>
      </c>
      <c r="F33">
        <f>TREND(Calibration!$A$4:$A$6,Calibration!$B$4:$B$6,'CO2 Concentration Data'!C33)</f>
        <v>415.1088915494696</v>
      </c>
      <c r="G33">
        <f>TREND(Calibration!$A$4:$A$6,Calibration!$D$4:$D$6,'CO2 Concentration Data'!B33)</f>
        <v>403.79357274307296</v>
      </c>
      <c r="H33">
        <f>TREND(Calibration!$A$4:$A$6,Calibration!$E$4:$E$6,'CO2 Concentration Data'!D33)</f>
        <v>411.96593933111245</v>
      </c>
      <c r="I33">
        <f>AVERAGE(H3:H33)</f>
        <v>410.04033967582797</v>
      </c>
    </row>
    <row r="34" spans="1:9" x14ac:dyDescent="0.25">
      <c r="A34">
        <v>154279</v>
      </c>
      <c r="B34">
        <v>0.41429999000000001</v>
      </c>
      <c r="C34">
        <v>1.0244</v>
      </c>
      <c r="D34">
        <v>0.60509997999999998</v>
      </c>
      <c r="F34">
        <f>TREND(Calibration!$A$4:$A$6,Calibration!$B$4:$B$6,'CO2 Concentration Data'!C34)</f>
        <v>414.66678131059621</v>
      </c>
      <c r="G34">
        <f>TREND(Calibration!$A$4:$A$6,Calibration!$D$4:$D$6,'CO2 Concentration Data'!B34)</f>
        <v>404.80126624103889</v>
      </c>
      <c r="H34">
        <f>TREND(Calibration!$A$4:$A$6,Calibration!$E$4:$E$6,'CO2 Concentration Data'!D34)</f>
        <v>413.95568584616046</v>
      </c>
      <c r="I34">
        <f t="shared" ref="I34:I97" si="0">AVERAGE(H4:H34)</f>
        <v>410.23095231138296</v>
      </c>
    </row>
    <row r="35" spans="1:9" x14ac:dyDescent="0.25">
      <c r="A35">
        <v>159277</v>
      </c>
      <c r="B35">
        <v>0.4138</v>
      </c>
      <c r="C35">
        <v>1.0238000199999999</v>
      </c>
      <c r="D35">
        <v>0.60129999999999995</v>
      </c>
      <c r="F35">
        <f>TREND(Calibration!$A$4:$A$6,Calibration!$B$4:$B$6,'CO2 Concentration Data'!C35)</f>
        <v>414.42565146211581</v>
      </c>
      <c r="G35">
        <f>TREND(Calibration!$A$4:$A$6,Calibration!$D$4:$D$6,'CO2 Concentration Data'!B35)</f>
        <v>404.29741949205595</v>
      </c>
      <c r="H35">
        <f>TREND(Calibration!$A$4:$A$6,Calibration!$E$4:$E$6,'CO2 Concentration Data'!D35)</f>
        <v>411.66444687288435</v>
      </c>
      <c r="I35">
        <f t="shared" si="0"/>
        <v>410.47602670025731</v>
      </c>
    </row>
    <row r="36" spans="1:9" x14ac:dyDescent="0.25">
      <c r="A36">
        <v>164400</v>
      </c>
      <c r="B36">
        <v>0.4138</v>
      </c>
      <c r="C36">
        <v>1.0227999699999999</v>
      </c>
      <c r="D36">
        <v>0.59799999000000004</v>
      </c>
      <c r="F36">
        <f>TREND(Calibration!$A$4:$A$6,Calibration!$B$4:$B$6,'CO2 Concentration Data'!C36)</f>
        <v>414.02373488994215</v>
      </c>
      <c r="G36">
        <f>TREND(Calibration!$A$4:$A$6,Calibration!$D$4:$D$6,'CO2 Concentration Data'!B36)</f>
        <v>404.29741949205595</v>
      </c>
      <c r="H36">
        <f>TREND(Calibration!$A$4:$A$6,Calibration!$E$4:$E$6,'CO2 Concentration Data'!D36)</f>
        <v>409.67467020979649</v>
      </c>
      <c r="I36">
        <f t="shared" si="0"/>
        <v>410.49742208341303</v>
      </c>
    </row>
    <row r="37" spans="1:9" x14ac:dyDescent="0.25">
      <c r="A37">
        <v>169423</v>
      </c>
      <c r="B37">
        <v>0.41330001</v>
      </c>
      <c r="C37">
        <v>1.0221999900000001</v>
      </c>
      <c r="D37">
        <v>0.59640002000000003</v>
      </c>
      <c r="F37">
        <f>TREND(Calibration!$A$4:$A$6,Calibration!$B$4:$B$6,'CO2 Concentration Data'!C37)</f>
        <v>413.78260504146186</v>
      </c>
      <c r="G37">
        <f>TREND(Calibration!$A$4:$A$6,Calibration!$D$4:$D$6,'CO2 Concentration Data'!B37)</f>
        <v>403.79357274307296</v>
      </c>
      <c r="H37">
        <f>TREND(Calibration!$A$4:$A$6,Calibration!$E$4:$E$6,'CO2 Concentration Data'!D37)</f>
        <v>408.70995102178165</v>
      </c>
      <c r="I37">
        <f t="shared" si="0"/>
        <v>410.53048845357665</v>
      </c>
    </row>
    <row r="38" spans="1:9" x14ac:dyDescent="0.25">
      <c r="A38">
        <v>174274</v>
      </c>
      <c r="B38">
        <v>0.41429999000000001</v>
      </c>
      <c r="C38">
        <v>1.0244</v>
      </c>
      <c r="D38">
        <v>0.60399997000000005</v>
      </c>
      <c r="F38">
        <f>TREND(Calibration!$A$4:$A$6,Calibration!$B$4:$B$6,'CO2 Concentration Data'!C38)</f>
        <v>414.66678131059621</v>
      </c>
      <c r="G38">
        <f>TREND(Calibration!$A$4:$A$6,Calibration!$D$4:$D$6,'CO2 Concentration Data'!B38)</f>
        <v>404.80126624103889</v>
      </c>
      <c r="H38">
        <f>TREND(Calibration!$A$4:$A$6,Calibration!$E$4:$E$6,'CO2 Concentration Data'!D38)</f>
        <v>413.29242293872591</v>
      </c>
      <c r="I38">
        <f t="shared" si="0"/>
        <v>410.69970551147247</v>
      </c>
    </row>
    <row r="39" spans="1:9" x14ac:dyDescent="0.25">
      <c r="A39">
        <v>179276</v>
      </c>
      <c r="B39">
        <v>0.41429999000000001</v>
      </c>
      <c r="C39">
        <v>1.0211000400000001</v>
      </c>
      <c r="D39">
        <v>0.59689999000000005</v>
      </c>
      <c r="F39">
        <f>TREND(Calibration!$A$4:$A$6,Calibration!$B$4:$B$6,'CO2 Concentration Data'!C39)</f>
        <v>413.34053901120092</v>
      </c>
      <c r="G39">
        <f>TREND(Calibration!$A$4:$A$6,Calibration!$D$4:$D$6,'CO2 Concentration Data'!B39)</f>
        <v>404.80126624103889</v>
      </c>
      <c r="H39">
        <f>TREND(Calibration!$A$4:$A$6,Calibration!$E$4:$E$6,'CO2 Concentration Data'!D39)</f>
        <v>409.01141333196983</v>
      </c>
      <c r="I39">
        <f t="shared" si="0"/>
        <v>410.83780279006487</v>
      </c>
    </row>
    <row r="40" spans="1:9" x14ac:dyDescent="0.25">
      <c r="A40">
        <v>184277</v>
      </c>
      <c r="B40">
        <v>0.41330001</v>
      </c>
      <c r="C40">
        <v>1.0211000400000001</v>
      </c>
      <c r="D40">
        <v>0.59359998000000003</v>
      </c>
      <c r="F40">
        <f>TREND(Calibration!$A$4:$A$6,Calibration!$B$4:$B$6,'CO2 Concentration Data'!C40)</f>
        <v>413.34053901120092</v>
      </c>
      <c r="G40">
        <f>TREND(Calibration!$A$4:$A$6,Calibration!$D$4:$D$6,'CO2 Concentration Data'!B40)</f>
        <v>403.79357274307296</v>
      </c>
      <c r="H40">
        <f>TREND(Calibration!$A$4:$A$6,Calibration!$E$4:$E$6,'CO2 Concentration Data'!D40)</f>
        <v>407.02163666888191</v>
      </c>
      <c r="I40">
        <f t="shared" si="0"/>
        <v>410.78334103674553</v>
      </c>
    </row>
    <row r="41" spans="1:9" x14ac:dyDescent="0.25">
      <c r="A41">
        <v>189275</v>
      </c>
      <c r="B41">
        <v>0.41330001</v>
      </c>
      <c r="C41">
        <v>1.02059996</v>
      </c>
      <c r="D41">
        <v>0.59200001000000002</v>
      </c>
      <c r="F41">
        <f>TREND(Calibration!$A$4:$A$6,Calibration!$B$4:$B$6,'CO2 Concentration Data'!C41)</f>
        <v>413.13955862080775</v>
      </c>
      <c r="G41">
        <f>TREND(Calibration!$A$4:$A$6,Calibration!$D$4:$D$6,'CO2 Concentration Data'!B41)</f>
        <v>403.79357274307296</v>
      </c>
      <c r="H41">
        <f>TREND(Calibration!$A$4:$A$6,Calibration!$E$4:$E$6,'CO2 Concentration Data'!D41)</f>
        <v>406.05691748086707</v>
      </c>
      <c r="I41">
        <f t="shared" si="0"/>
        <v>410.62384837499741</v>
      </c>
    </row>
    <row r="42" spans="1:9" x14ac:dyDescent="0.25">
      <c r="A42">
        <v>194289</v>
      </c>
      <c r="B42">
        <v>0.41330001</v>
      </c>
      <c r="C42">
        <v>1.0183999500000001</v>
      </c>
      <c r="D42">
        <v>0.59259998999999997</v>
      </c>
      <c r="F42">
        <f>TREND(Calibration!$A$4:$A$6,Calibration!$B$4:$B$6,'CO2 Concentration Data'!C42)</f>
        <v>412.2553823516734</v>
      </c>
      <c r="G42">
        <f>TREND(Calibration!$A$4:$A$6,Calibration!$D$4:$D$6,'CO2 Concentration Data'!B42)</f>
        <v>403.79357274307296</v>
      </c>
      <c r="H42">
        <f>TREND(Calibration!$A$4:$A$6,Calibration!$E$4:$E$6,'CO2 Concentration Data'!D42)</f>
        <v>406.41868190046563</v>
      </c>
      <c r="I42">
        <f t="shared" si="0"/>
        <v>410.54021187720701</v>
      </c>
    </row>
    <row r="43" spans="1:9" x14ac:dyDescent="0.25">
      <c r="A43">
        <v>199340</v>
      </c>
      <c r="B43">
        <v>0.41330001</v>
      </c>
      <c r="C43">
        <v>1.0189000399999999</v>
      </c>
      <c r="D43">
        <v>0.59089999999999998</v>
      </c>
      <c r="F43">
        <f>TREND(Calibration!$A$4:$A$6,Calibration!$B$4:$B$6,'CO2 Concentration Data'!C43)</f>
        <v>412.45636676103123</v>
      </c>
      <c r="G43">
        <f>TREND(Calibration!$A$4:$A$6,Calibration!$D$4:$D$6,'CO2 Concentration Data'!B43)</f>
        <v>403.79357274307296</v>
      </c>
      <c r="H43">
        <f>TREND(Calibration!$A$4:$A$6,Calibration!$E$4:$E$6,'CO2 Concentration Data'!D43)</f>
        <v>405.3936545734324</v>
      </c>
      <c r="I43">
        <f t="shared" si="0"/>
        <v>410.4876963257409</v>
      </c>
    </row>
    <row r="44" spans="1:9" x14ac:dyDescent="0.25">
      <c r="A44">
        <v>204338</v>
      </c>
      <c r="B44">
        <v>0.41159999000000003</v>
      </c>
      <c r="C44">
        <v>1.0183999500000001</v>
      </c>
      <c r="D44">
        <v>0.59200001000000002</v>
      </c>
      <c r="F44">
        <f>TREND(Calibration!$A$4:$A$6,Calibration!$B$4:$B$6,'CO2 Concentration Data'!C44)</f>
        <v>412.2553823516734</v>
      </c>
      <c r="G44">
        <f>TREND(Calibration!$A$4:$A$6,Calibration!$D$4:$D$6,'CO2 Concentration Data'!B44)</f>
        <v>402.08043937999378</v>
      </c>
      <c r="H44">
        <f>TREND(Calibration!$A$4:$A$6,Calibration!$E$4:$E$6,'CO2 Concentration Data'!D44)</f>
        <v>406.05691748086707</v>
      </c>
      <c r="I44">
        <f t="shared" si="0"/>
        <v>410.40211459861467</v>
      </c>
    </row>
    <row r="45" spans="1:9" x14ac:dyDescent="0.25">
      <c r="A45">
        <v>209291</v>
      </c>
      <c r="B45">
        <v>0.41330001</v>
      </c>
      <c r="C45">
        <v>1.0150999999999999</v>
      </c>
      <c r="D45">
        <v>0.58329998999999999</v>
      </c>
      <c r="F45">
        <f>TREND(Calibration!$A$4:$A$6,Calibration!$B$4:$B$6,'CO2 Concentration Data'!C45)</f>
        <v>410.92914407124277</v>
      </c>
      <c r="G45">
        <f>TREND(Calibration!$A$4:$A$6,Calibration!$D$4:$D$6,'CO2 Concentration Data'!B45)</f>
        <v>403.79357274307296</v>
      </c>
      <c r="H45">
        <f>TREND(Calibration!$A$4:$A$6,Calibration!$E$4:$E$6,'CO2 Concentration Data'!D45)</f>
        <v>400.81114647884033</v>
      </c>
      <c r="I45">
        <f t="shared" si="0"/>
        <v>410.08312927511849</v>
      </c>
    </row>
    <row r="46" spans="1:9" x14ac:dyDescent="0.25">
      <c r="A46">
        <v>214340</v>
      </c>
      <c r="B46">
        <v>0.41220000000000001</v>
      </c>
      <c r="C46">
        <v>1.01349998</v>
      </c>
      <c r="D46">
        <v>0.5887</v>
      </c>
      <c r="F46">
        <f>TREND(Calibration!$A$4:$A$6,Calibration!$B$4:$B$6,'CO2 Concentration Data'!C46)</f>
        <v>410.28610166955355</v>
      </c>
      <c r="G46">
        <f>TREND(Calibration!$A$4:$A$6,Calibration!$D$4:$D$6,'CO2 Concentration Data'!B46)</f>
        <v>402.68507764847362</v>
      </c>
      <c r="H46">
        <f>TREND(Calibration!$A$4:$A$6,Calibration!$E$4:$E$6,'CO2 Concentration Data'!D46)</f>
        <v>404.06714081777915</v>
      </c>
      <c r="I46">
        <f t="shared" si="0"/>
        <v>409.86917602707189</v>
      </c>
    </row>
    <row r="47" spans="1:9" x14ac:dyDescent="0.25">
      <c r="A47">
        <v>219375</v>
      </c>
      <c r="B47">
        <v>0.4138</v>
      </c>
      <c r="C47">
        <v>1.01240003</v>
      </c>
      <c r="D47">
        <v>0.58600003000000001</v>
      </c>
      <c r="F47">
        <f>TREND(Calibration!$A$4:$A$6,Calibration!$B$4:$B$6,'CO2 Concentration Data'!C47)</f>
        <v>409.84403563929266</v>
      </c>
      <c r="G47">
        <f>TREND(Calibration!$A$4:$A$6,Calibration!$D$4:$D$6,'CO2 Concentration Data'!B47)</f>
        <v>404.29741949205595</v>
      </c>
      <c r="H47">
        <f>TREND(Calibration!$A$4:$A$6,Calibration!$E$4:$E$6,'CO2 Concentration Data'!D47)</f>
        <v>402.43916475193765</v>
      </c>
      <c r="I47">
        <f t="shared" si="0"/>
        <v>409.60270742206268</v>
      </c>
    </row>
    <row r="48" spans="1:9" x14ac:dyDescent="0.25">
      <c r="A48">
        <v>224313</v>
      </c>
      <c r="B48">
        <v>0.41600000999999998</v>
      </c>
      <c r="C48">
        <v>1.01289999</v>
      </c>
      <c r="D48">
        <v>0.58600003000000001</v>
      </c>
      <c r="F48">
        <f>TREND(Calibration!$A$4:$A$6,Calibration!$B$4:$B$6,'CO2 Concentration Data'!C48)</f>
        <v>410.04496780210843</v>
      </c>
      <c r="G48">
        <f>TREND(Calibration!$A$4:$A$6,Calibration!$D$4:$D$6,'CO2 Concentration Data'!B48)</f>
        <v>406.51439960411807</v>
      </c>
      <c r="H48">
        <f>TREND(Calibration!$A$4:$A$6,Calibration!$E$4:$E$6,'CO2 Concentration Data'!D48)</f>
        <v>402.43916475193765</v>
      </c>
      <c r="I48">
        <f t="shared" si="0"/>
        <v>409.48600572112946</v>
      </c>
    </row>
    <row r="49" spans="1:9" x14ac:dyDescent="0.25">
      <c r="A49">
        <v>229437</v>
      </c>
      <c r="B49">
        <v>0.41049998999999998</v>
      </c>
      <c r="C49">
        <v>1.0150999999999999</v>
      </c>
      <c r="D49">
        <v>0.58600003000000001</v>
      </c>
      <c r="F49">
        <f>TREND(Calibration!$A$4:$A$6,Calibration!$B$4:$B$6,'CO2 Concentration Data'!C49)</f>
        <v>410.92914407124277</v>
      </c>
      <c r="G49">
        <f>TREND(Calibration!$A$4:$A$6,Calibration!$D$4:$D$6,'CO2 Concentration Data'!B49)</f>
        <v>400.97195436253088</v>
      </c>
      <c r="H49">
        <f>TREND(Calibration!$A$4:$A$6,Calibration!$E$4:$E$6,'CO2 Concentration Data'!D49)</f>
        <v>402.43916475193765</v>
      </c>
      <c r="I49">
        <f t="shared" si="0"/>
        <v>409.34790863704052</v>
      </c>
    </row>
    <row r="50" spans="1:9" x14ac:dyDescent="0.25">
      <c r="A50">
        <v>234307</v>
      </c>
      <c r="B50">
        <v>0.41110000000000002</v>
      </c>
      <c r="C50">
        <v>1.01289999</v>
      </c>
      <c r="D50">
        <v>0.57999997999999997</v>
      </c>
      <c r="F50">
        <f>TREND(Calibration!$A$4:$A$6,Calibration!$B$4:$B$6,'CO2 Concentration Data'!C50)</f>
        <v>410.04496780210843</v>
      </c>
      <c r="G50">
        <f>TREND(Calibration!$A$4:$A$6,Calibration!$D$4:$D$6,'CO2 Concentration Data'!B50)</f>
        <v>401.57659263101084</v>
      </c>
      <c r="H50">
        <f>TREND(Calibration!$A$4:$A$6,Calibration!$E$4:$E$6,'CO2 Concentration Data'!D50)</f>
        <v>398.8213698157524</v>
      </c>
      <c r="I50">
        <f t="shared" si="0"/>
        <v>408.85970489412415</v>
      </c>
    </row>
    <row r="51" spans="1:9" x14ac:dyDescent="0.25">
      <c r="A51">
        <v>239369</v>
      </c>
      <c r="B51">
        <v>0.40939998999999999</v>
      </c>
      <c r="C51">
        <v>1.0146000399999999</v>
      </c>
      <c r="D51">
        <v>0.58539998999999998</v>
      </c>
      <c r="F51">
        <f>TREND(Calibration!$A$4:$A$6,Calibration!$B$4:$B$6,'CO2 Concentration Data'!C51)</f>
        <v>410.728211908427</v>
      </c>
      <c r="G51">
        <f>TREND(Calibration!$A$4:$A$6,Calibration!$D$4:$D$6,'CO2 Concentration Data'!B51)</f>
        <v>399.86346934506804</v>
      </c>
      <c r="H51">
        <f>TREND(Calibration!$A$4:$A$6,Calibration!$E$4:$E$6,'CO2 Concentration Data'!D51)</f>
        <v>402.07736415469117</v>
      </c>
      <c r="I51">
        <f t="shared" si="0"/>
        <v>408.56016972444786</v>
      </c>
    </row>
    <row r="52" spans="1:9" x14ac:dyDescent="0.25">
      <c r="A52">
        <v>244355</v>
      </c>
      <c r="B52">
        <v>0.41</v>
      </c>
      <c r="C52">
        <v>1.01559997</v>
      </c>
      <c r="D52">
        <v>0.57669996999999995</v>
      </c>
      <c r="F52">
        <f>TREND(Calibration!$A$4:$A$6,Calibration!$B$4:$B$6,'CO2 Concentration Data'!C52)</f>
        <v>411.13008025302344</v>
      </c>
      <c r="G52">
        <f>TREND(Calibration!$A$4:$A$6,Calibration!$D$4:$D$6,'CO2 Concentration Data'!B52)</f>
        <v>400.46810761354794</v>
      </c>
      <c r="H52">
        <f>TREND(Calibration!$A$4:$A$6,Calibration!$E$4:$E$6,'CO2 Concentration Data'!D52)</f>
        <v>396.83159315266442</v>
      </c>
      <c r="I52">
        <f t="shared" si="0"/>
        <v>408.14587691615327</v>
      </c>
    </row>
    <row r="53" spans="1:9" x14ac:dyDescent="0.25">
      <c r="A53">
        <v>249377</v>
      </c>
      <c r="B53">
        <v>0.40889998999999999</v>
      </c>
      <c r="C53">
        <v>1.01180005</v>
      </c>
      <c r="D53">
        <v>0.57010000999999999</v>
      </c>
      <c r="F53">
        <f>TREND(Calibration!$A$4:$A$6,Calibration!$B$4:$B$6,'CO2 Concentration Data'!C53)</f>
        <v>409.60290579081226</v>
      </c>
      <c r="G53">
        <f>TREND(Calibration!$A$4:$A$6,Calibration!$D$4:$D$6,'CO2 Concentration Data'!B53)</f>
        <v>399.35961251894861</v>
      </c>
      <c r="H53">
        <f>TREND(Calibration!$A$4:$A$6,Calibration!$E$4:$E$6,'CO2 Concentration Data'!D53)</f>
        <v>392.85207600413651</v>
      </c>
      <c r="I53">
        <f t="shared" si="0"/>
        <v>407.60321258693841</v>
      </c>
    </row>
    <row r="54" spans="1:9" x14ac:dyDescent="0.25">
      <c r="A54">
        <v>254275</v>
      </c>
      <c r="B54">
        <v>0.41159999000000003</v>
      </c>
      <c r="C54">
        <v>1.0102000200000001</v>
      </c>
      <c r="D54">
        <v>0.57889997999999998</v>
      </c>
      <c r="F54">
        <f>TREND(Calibration!$A$4:$A$6,Calibration!$B$4:$B$6,'CO2 Concentration Data'!C54)</f>
        <v>408.95985937015831</v>
      </c>
      <c r="G54">
        <f>TREND(Calibration!$A$4:$A$6,Calibration!$D$4:$D$6,'CO2 Concentration Data'!B54)</f>
        <v>402.08043937999378</v>
      </c>
      <c r="H54">
        <f>TREND(Calibration!$A$4:$A$6,Calibration!$E$4:$E$6,'CO2 Concentration Data'!D54)</f>
        <v>398.15811293792575</v>
      </c>
      <c r="I54">
        <f t="shared" si="0"/>
        <v>407.22004091947173</v>
      </c>
    </row>
    <row r="55" spans="1:9" x14ac:dyDescent="0.25">
      <c r="A55">
        <v>259278</v>
      </c>
      <c r="B55">
        <v>0.40779999</v>
      </c>
      <c r="C55">
        <v>1.01069999</v>
      </c>
      <c r="D55">
        <v>0.57779997999999999</v>
      </c>
      <c r="F55">
        <f>TREND(Calibration!$A$4:$A$6,Calibration!$B$4:$B$6,'CO2 Concentration Data'!C55)</f>
        <v>409.16079555193886</v>
      </c>
      <c r="G55">
        <f>TREND(Calibration!$A$4:$A$6,Calibration!$D$4:$D$6,'CO2 Concentration Data'!B55)</f>
        <v>398.25112750148577</v>
      </c>
      <c r="H55">
        <f>TREND(Calibration!$A$4:$A$6,Calibration!$E$4:$E$6,'CO2 Concentration Data'!D55)</f>
        <v>397.4948560600991</v>
      </c>
      <c r="I55">
        <f t="shared" si="0"/>
        <v>406.7201663840508</v>
      </c>
    </row>
    <row r="56" spans="1:9" x14ac:dyDescent="0.25">
      <c r="A56">
        <v>264277</v>
      </c>
      <c r="B56">
        <v>0.41</v>
      </c>
      <c r="C56">
        <v>1.01069999</v>
      </c>
      <c r="D56">
        <v>0.57999997999999997</v>
      </c>
      <c r="F56">
        <f>TREND(Calibration!$A$4:$A$6,Calibration!$B$4:$B$6,'CO2 Concentration Data'!C56)</f>
        <v>409.16079555193886</v>
      </c>
      <c r="G56">
        <f>TREND(Calibration!$A$4:$A$6,Calibration!$D$4:$D$6,'CO2 Concentration Data'!B56)</f>
        <v>400.46810761354794</v>
      </c>
      <c r="H56">
        <f>TREND(Calibration!$A$4:$A$6,Calibration!$E$4:$E$6,'CO2 Concentration Data'!D56)</f>
        <v>398.8213698157524</v>
      </c>
      <c r="I56">
        <f t="shared" si="0"/>
        <v>406.31559913892494</v>
      </c>
    </row>
    <row r="57" spans="1:9" x14ac:dyDescent="0.25">
      <c r="A57">
        <v>269276</v>
      </c>
      <c r="B57">
        <v>0.40939998999999999</v>
      </c>
      <c r="C57">
        <v>1.00689995</v>
      </c>
      <c r="D57">
        <v>0.58160000999999995</v>
      </c>
      <c r="F57">
        <f>TREND(Calibration!$A$4:$A$6,Calibration!$B$4:$B$6,'CO2 Concentration Data'!C57)</f>
        <v>407.6335728621504</v>
      </c>
      <c r="G57">
        <f>TREND(Calibration!$A$4:$A$6,Calibration!$D$4:$D$6,'CO2 Concentration Data'!B57)</f>
        <v>399.86346934506804</v>
      </c>
      <c r="H57">
        <f>TREND(Calibration!$A$4:$A$6,Calibration!$E$4:$E$6,'CO2 Concentration Data'!D57)</f>
        <v>399.78612518141506</v>
      </c>
      <c r="I57">
        <f t="shared" si="0"/>
        <v>405.8468455498284</v>
      </c>
    </row>
    <row r="58" spans="1:9" x14ac:dyDescent="0.25">
      <c r="A58">
        <v>274276</v>
      </c>
      <c r="B58">
        <v>0.41</v>
      </c>
      <c r="C58">
        <v>1.0074000400000001</v>
      </c>
      <c r="D58">
        <v>0.58109999000000001</v>
      </c>
      <c r="F58">
        <f>TREND(Calibration!$A$4:$A$6,Calibration!$B$4:$B$6,'CO2 Concentration Data'!C58)</f>
        <v>407.83455727150829</v>
      </c>
      <c r="G58">
        <f>TREND(Calibration!$A$4:$A$6,Calibration!$D$4:$D$6,'CO2 Concentration Data'!B58)</f>
        <v>400.46810761354794</v>
      </c>
      <c r="H58">
        <f>TREND(Calibration!$A$4:$A$6,Calibration!$E$4:$E$6,'CO2 Concentration Data'!D58)</f>
        <v>399.48463272318702</v>
      </c>
      <c r="I58">
        <f t="shared" si="0"/>
        <v>405.50646484317656</v>
      </c>
    </row>
    <row r="59" spans="1:9" x14ac:dyDescent="0.25">
      <c r="A59">
        <v>279276</v>
      </c>
      <c r="B59">
        <v>0.40889998999999999</v>
      </c>
      <c r="C59">
        <v>1.0102000200000001</v>
      </c>
      <c r="D59">
        <v>0.58710002999999999</v>
      </c>
      <c r="F59">
        <f>TREND(Calibration!$A$4:$A$6,Calibration!$B$4:$B$6,'CO2 Concentration Data'!C59)</f>
        <v>408.95985937015831</v>
      </c>
      <c r="G59">
        <f>TREND(Calibration!$A$4:$A$6,Calibration!$D$4:$D$6,'CO2 Concentration Data'!B59)</f>
        <v>399.35961251894861</v>
      </c>
      <c r="H59">
        <f>TREND(Calibration!$A$4:$A$6,Calibration!$E$4:$E$6,'CO2 Concentration Data'!D59)</f>
        <v>403.10242162976431</v>
      </c>
      <c r="I59">
        <f t="shared" si="0"/>
        <v>405.13496416271789</v>
      </c>
    </row>
    <row r="60" spans="1:9" x14ac:dyDescent="0.25">
      <c r="A60">
        <v>284370</v>
      </c>
      <c r="B60">
        <v>0.41049998999999998</v>
      </c>
      <c r="C60">
        <v>1.01129997</v>
      </c>
      <c r="D60">
        <v>0.58440000000000003</v>
      </c>
      <c r="F60">
        <f>TREND(Calibration!$A$4:$A$6,Calibration!$B$4:$B$6,'CO2 Concentration Data'!C60)</f>
        <v>409.4019254004192</v>
      </c>
      <c r="G60">
        <f>TREND(Calibration!$A$4:$A$6,Calibration!$D$4:$D$6,'CO2 Concentration Data'!B60)</f>
        <v>400.97195436253088</v>
      </c>
      <c r="H60">
        <f>TREND(Calibration!$A$4:$A$6,Calibration!$E$4:$E$6,'CO2 Concentration Data'!D60)</f>
        <v>401.474409386275</v>
      </c>
      <c r="I60">
        <f t="shared" si="0"/>
        <v>404.83737441688083</v>
      </c>
    </row>
    <row r="61" spans="1:9" x14ac:dyDescent="0.25">
      <c r="A61">
        <v>289278</v>
      </c>
      <c r="B61">
        <v>0.40720001</v>
      </c>
      <c r="C61">
        <v>1.01129997</v>
      </c>
      <c r="D61">
        <v>0.59149998000000004</v>
      </c>
      <c r="F61">
        <f>TREND(Calibration!$A$4:$A$6,Calibration!$B$4:$B$6,'CO2 Concentration Data'!C61)</f>
        <v>409.4019254004192</v>
      </c>
      <c r="G61">
        <f>TREND(Calibration!$A$4:$A$6,Calibration!$D$4:$D$6,'CO2 Concentration Data'!B61)</f>
        <v>397.64651946441546</v>
      </c>
      <c r="H61">
        <f>TREND(Calibration!$A$4:$A$6,Calibration!$E$4:$E$6,'CO2 Concentration Data'!D61)</f>
        <v>405.75541899303101</v>
      </c>
      <c r="I61">
        <f t="shared" si="0"/>
        <v>404.56117869267513</v>
      </c>
    </row>
    <row r="62" spans="1:9" x14ac:dyDescent="0.25">
      <c r="A62">
        <v>294277</v>
      </c>
      <c r="B62">
        <v>0.40779999</v>
      </c>
      <c r="C62">
        <v>1.00960004</v>
      </c>
      <c r="D62">
        <v>0.59259998999999997</v>
      </c>
      <c r="F62">
        <f>TREND(Calibration!$A$4:$A$6,Calibration!$B$4:$B$6,'CO2 Concentration Data'!C62)</f>
        <v>408.71872952167791</v>
      </c>
      <c r="G62">
        <f>TREND(Calibration!$A$4:$A$6,Calibration!$D$4:$D$6,'CO2 Concentration Data'!B62)</f>
        <v>398.25112750148577</v>
      </c>
      <c r="H62">
        <f>TREND(Calibration!$A$4:$A$6,Calibration!$E$4:$E$6,'CO2 Concentration Data'!D62)</f>
        <v>406.41868190046563</v>
      </c>
      <c r="I62">
        <f t="shared" si="0"/>
        <v>404.37056508460273</v>
      </c>
    </row>
    <row r="63" spans="1:9" x14ac:dyDescent="0.25">
      <c r="A63">
        <v>299280</v>
      </c>
      <c r="B63">
        <v>0.40830000999999999</v>
      </c>
      <c r="C63">
        <v>1.0090999599999999</v>
      </c>
      <c r="D63">
        <v>0.59200001000000002</v>
      </c>
      <c r="F63">
        <f>TREND(Calibration!$A$4:$A$6,Calibration!$B$4:$B$6,'CO2 Concentration Data'!C63)</f>
        <v>408.51774913128475</v>
      </c>
      <c r="G63">
        <f>TREND(Calibration!$A$4:$A$6,Calibration!$D$4:$D$6,'CO2 Concentration Data'!B63)</f>
        <v>398.75500448187825</v>
      </c>
      <c r="H63">
        <f>TREND(Calibration!$A$4:$A$6,Calibration!$E$4:$E$6,'CO2 Concentration Data'!D63)</f>
        <v>406.05691748086707</v>
      </c>
      <c r="I63">
        <f t="shared" si="0"/>
        <v>404.14688607888411</v>
      </c>
    </row>
    <row r="64" spans="1:9" x14ac:dyDescent="0.25">
      <c r="A64">
        <v>304277</v>
      </c>
      <c r="B64">
        <v>0.41220000000000001</v>
      </c>
      <c r="C64">
        <v>1.00580001</v>
      </c>
      <c r="D64">
        <v>0.59259998999999997</v>
      </c>
      <c r="F64">
        <f>TREND(Calibration!$A$4:$A$6,Calibration!$B$4:$B$6,'CO2 Concentration Data'!C64)</f>
        <v>407.19151085085423</v>
      </c>
      <c r="G64">
        <f>TREND(Calibration!$A$4:$A$6,Calibration!$D$4:$D$6,'CO2 Concentration Data'!B64)</f>
        <v>402.68507764847362</v>
      </c>
      <c r="H64">
        <f>TREND(Calibration!$A$4:$A$6,Calibration!$E$4:$E$6,'CO2 Concentration Data'!D64)</f>
        <v>406.41868190046563</v>
      </c>
      <c r="I64">
        <f t="shared" si="0"/>
        <v>403.96794229079876</v>
      </c>
    </row>
    <row r="65" spans="1:9" x14ac:dyDescent="0.25">
      <c r="A65">
        <v>309306</v>
      </c>
      <c r="B65">
        <v>0.40939998999999999</v>
      </c>
      <c r="C65">
        <v>1.0084999800000001</v>
      </c>
      <c r="D65">
        <v>0.59579998000000001</v>
      </c>
      <c r="F65">
        <f>TREND(Calibration!$A$4:$A$6,Calibration!$B$4:$B$6,'CO2 Concentration Data'!C65)</f>
        <v>408.27661928280446</v>
      </c>
      <c r="G65">
        <f>TREND(Calibration!$A$4:$A$6,Calibration!$D$4:$D$6,'CO2 Concentration Data'!B65)</f>
        <v>399.86346934506804</v>
      </c>
      <c r="H65">
        <f>TREND(Calibration!$A$4:$A$6,Calibration!$E$4:$E$6,'CO2 Concentration Data'!D65)</f>
        <v>408.34815042453516</v>
      </c>
      <c r="I65">
        <f t="shared" si="0"/>
        <v>403.78705405139152</v>
      </c>
    </row>
    <row r="66" spans="1:9" x14ac:dyDescent="0.25">
      <c r="A66">
        <v>314279</v>
      </c>
      <c r="B66">
        <v>0.41</v>
      </c>
      <c r="C66">
        <v>1.0080000200000001</v>
      </c>
      <c r="D66">
        <v>0.59640002000000003</v>
      </c>
      <c r="F66">
        <f>TREND(Calibration!$A$4:$A$6,Calibration!$B$4:$B$6,'CO2 Concentration Data'!C66)</f>
        <v>408.07568711998869</v>
      </c>
      <c r="G66">
        <f>TREND(Calibration!$A$4:$A$6,Calibration!$D$4:$D$6,'CO2 Concentration Data'!B66)</f>
        <v>400.46810761354794</v>
      </c>
      <c r="H66">
        <f>TREND(Calibration!$A$4:$A$6,Calibration!$E$4:$E$6,'CO2 Concentration Data'!D66)</f>
        <v>408.70995102178165</v>
      </c>
      <c r="I66">
        <f t="shared" si="0"/>
        <v>403.69174773361391</v>
      </c>
    </row>
    <row r="67" spans="1:9" x14ac:dyDescent="0.25">
      <c r="A67">
        <v>319281</v>
      </c>
      <c r="B67">
        <v>0.41</v>
      </c>
      <c r="C67">
        <v>1.0080000200000001</v>
      </c>
      <c r="D67">
        <v>0.59579998000000001</v>
      </c>
      <c r="F67">
        <f>TREND(Calibration!$A$4:$A$6,Calibration!$B$4:$B$6,'CO2 Concentration Data'!C67)</f>
        <v>408.07568711998869</v>
      </c>
      <c r="G67">
        <f>TREND(Calibration!$A$4:$A$6,Calibration!$D$4:$D$6,'CO2 Concentration Data'!B67)</f>
        <v>400.46810761354794</v>
      </c>
      <c r="H67">
        <f>TREND(Calibration!$A$4:$A$6,Calibration!$E$4:$E$6,'CO2 Concentration Data'!D67)</f>
        <v>408.34815042453516</v>
      </c>
      <c r="I67">
        <f t="shared" si="0"/>
        <v>403.64895677279901</v>
      </c>
    </row>
    <row r="68" spans="1:9" x14ac:dyDescent="0.25">
      <c r="A68">
        <v>324281</v>
      </c>
      <c r="B68">
        <v>0.40720001</v>
      </c>
      <c r="C68">
        <v>1.00689995</v>
      </c>
      <c r="D68">
        <v>0.59689999000000005</v>
      </c>
      <c r="F68">
        <f>TREND(Calibration!$A$4:$A$6,Calibration!$B$4:$B$6,'CO2 Concentration Data'!C68)</f>
        <v>407.6335728621504</v>
      </c>
      <c r="G68">
        <f>TREND(Calibration!$A$4:$A$6,Calibration!$D$4:$D$6,'CO2 Concentration Data'!B68)</f>
        <v>397.64651946441546</v>
      </c>
      <c r="H68">
        <f>TREND(Calibration!$A$4:$A$6,Calibration!$E$4:$E$6,'CO2 Concentration Data'!D68)</f>
        <v>409.01141333196983</v>
      </c>
      <c r="I68">
        <f t="shared" si="0"/>
        <v>403.65868136345023</v>
      </c>
    </row>
    <row r="69" spans="1:9" x14ac:dyDescent="0.25">
      <c r="A69">
        <v>329282</v>
      </c>
      <c r="B69">
        <v>0.40830000999999999</v>
      </c>
      <c r="C69">
        <v>1.0080000200000001</v>
      </c>
      <c r="D69">
        <v>0.59799999000000004</v>
      </c>
      <c r="F69">
        <f>TREND(Calibration!$A$4:$A$6,Calibration!$B$4:$B$6,'CO2 Concentration Data'!C69)</f>
        <v>408.07568711998869</v>
      </c>
      <c r="G69">
        <f>TREND(Calibration!$A$4:$A$6,Calibration!$D$4:$D$6,'CO2 Concentration Data'!B69)</f>
        <v>398.75500448187825</v>
      </c>
      <c r="H69">
        <f>TREND(Calibration!$A$4:$A$6,Calibration!$E$4:$E$6,'CO2 Concentration Data'!D69)</f>
        <v>409.67467020979649</v>
      </c>
      <c r="I69">
        <f t="shared" si="0"/>
        <v>403.54197966251706</v>
      </c>
    </row>
    <row r="70" spans="1:9" x14ac:dyDescent="0.25">
      <c r="A70">
        <v>334287</v>
      </c>
      <c r="B70">
        <v>0.40779999</v>
      </c>
      <c r="C70">
        <v>1.0080000200000001</v>
      </c>
      <c r="D70">
        <v>0.59640002000000003</v>
      </c>
      <c r="F70">
        <f>TREND(Calibration!$A$4:$A$6,Calibration!$B$4:$B$6,'CO2 Concentration Data'!C70)</f>
        <v>408.07568711998869</v>
      </c>
      <c r="G70">
        <f>TREND(Calibration!$A$4:$A$6,Calibration!$D$4:$D$6,'CO2 Concentration Data'!B70)</f>
        <v>398.25112750148577</v>
      </c>
      <c r="H70">
        <f>TREND(Calibration!$A$4:$A$6,Calibration!$E$4:$E$6,'CO2 Concentration Data'!D70)</f>
        <v>408.70995102178165</v>
      </c>
      <c r="I70">
        <f t="shared" si="0"/>
        <v>403.53225507186585</v>
      </c>
    </row>
    <row r="71" spans="1:9" x14ac:dyDescent="0.25">
      <c r="A71">
        <v>339282</v>
      </c>
      <c r="B71">
        <v>0.40939998999999999</v>
      </c>
      <c r="C71">
        <v>1.04349995</v>
      </c>
      <c r="D71">
        <v>0.59530002000000004</v>
      </c>
      <c r="F71">
        <f>TREND(Calibration!$A$4:$A$6,Calibration!$B$4:$B$6,'CO2 Concentration Data'!C71)</f>
        <v>422.34298393315396</v>
      </c>
      <c r="G71">
        <f>TREND(Calibration!$A$4:$A$6,Calibration!$D$4:$D$6,'CO2 Concentration Data'!B71)</f>
        <v>399.86346934506804</v>
      </c>
      <c r="H71">
        <f>TREND(Calibration!$A$4:$A$6,Calibration!$E$4:$E$6,'CO2 Concentration Data'!D71)</f>
        <v>408.04669414395499</v>
      </c>
      <c r="I71">
        <f t="shared" si="0"/>
        <v>403.56532144202947</v>
      </c>
    </row>
    <row r="72" spans="1:9" x14ac:dyDescent="0.25">
      <c r="A72">
        <v>344279</v>
      </c>
      <c r="B72">
        <v>0.40939998999999999</v>
      </c>
      <c r="C72">
        <v>1.1315000099999999</v>
      </c>
      <c r="D72">
        <v>0.59799999000000004</v>
      </c>
      <c r="F72">
        <f>TREND(Calibration!$A$4:$A$6,Calibration!$B$4:$B$6,'CO2 Concentration Data'!C72)</f>
        <v>457.70989805372704</v>
      </c>
      <c r="G72">
        <f>TREND(Calibration!$A$4:$A$6,Calibration!$D$4:$D$6,'CO2 Concentration Data'!B72)</f>
        <v>399.86346934506804</v>
      </c>
      <c r="H72">
        <f>TREND(Calibration!$A$4:$A$6,Calibration!$E$4:$E$6,'CO2 Concentration Data'!D72)</f>
        <v>409.67467020979649</v>
      </c>
      <c r="I72">
        <f t="shared" si="0"/>
        <v>403.68202314296269</v>
      </c>
    </row>
    <row r="73" spans="1:9" x14ac:dyDescent="0.25">
      <c r="A73">
        <v>349280</v>
      </c>
      <c r="B73">
        <v>0.41539999999999999</v>
      </c>
      <c r="C73">
        <v>1.2266000500000001</v>
      </c>
      <c r="D73">
        <v>0.59579998000000001</v>
      </c>
      <c r="F73">
        <f>TREND(Calibration!$A$4:$A$6,Calibration!$B$4:$B$6,'CO2 Concentration Data'!C73)</f>
        <v>495.93026912555445</v>
      </c>
      <c r="G73">
        <f>TREND(Calibration!$A$4:$A$6,Calibration!$D$4:$D$6,'CO2 Concentration Data'!B73)</f>
        <v>405.90976133563822</v>
      </c>
      <c r="H73">
        <f>TREND(Calibration!$A$4:$A$6,Calibration!$E$4:$E$6,'CO2 Concentration Data'!D73)</f>
        <v>408.34815042453516</v>
      </c>
      <c r="I73">
        <f t="shared" si="0"/>
        <v>403.74426406309396</v>
      </c>
    </row>
    <row r="74" spans="1:9" x14ac:dyDescent="0.25">
      <c r="A74">
        <v>354284</v>
      </c>
      <c r="B74">
        <v>0.41819999000000002</v>
      </c>
      <c r="C74">
        <v>1.32290006</v>
      </c>
      <c r="D74">
        <v>0.59969996999999997</v>
      </c>
      <c r="F74">
        <f>TREND(Calibration!$A$4:$A$6,Calibration!$B$4:$B$6,'CO2 Concentration Data'!C74)</f>
        <v>534.63290391330725</v>
      </c>
      <c r="G74">
        <f>TREND(Calibration!$A$4:$A$6,Calibration!$D$4:$D$6,'CO2 Concentration Data'!B74)</f>
        <v>408.73134948477076</v>
      </c>
      <c r="H74">
        <f>TREND(Calibration!$A$4:$A$6,Calibration!$E$4:$E$6,'CO2 Concentration Data'!D74)</f>
        <v>410.69969150722164</v>
      </c>
      <c r="I74">
        <f t="shared" si="0"/>
        <v>403.91542654482902</v>
      </c>
    </row>
    <row r="75" spans="1:9" x14ac:dyDescent="0.25">
      <c r="A75">
        <v>359322</v>
      </c>
      <c r="B75">
        <v>0.43680000000000002</v>
      </c>
      <c r="C75">
        <v>1.2726000500000001</v>
      </c>
      <c r="D75">
        <v>0.58759998999999996</v>
      </c>
      <c r="F75">
        <f>TREND(Calibration!$A$4:$A$6,Calibration!$B$4:$B$6,'CO2 Concentration Data'!C75)</f>
        <v>514.41750708364634</v>
      </c>
      <c r="G75">
        <f>TREND(Calibration!$A$4:$A$6,Calibration!$D$4:$D$6,'CO2 Concentration Data'!B75)</f>
        <v>427.47483349355156</v>
      </c>
      <c r="H75">
        <f>TREND(Calibration!$A$4:$A$6,Calibration!$E$4:$E$6,'CO2 Concentration Data'!D75)</f>
        <v>403.40387791034448</v>
      </c>
      <c r="I75">
        <f t="shared" si="0"/>
        <v>403.82984462319922</v>
      </c>
    </row>
    <row r="76" spans="1:9" x14ac:dyDescent="0.25">
      <c r="A76">
        <v>364294</v>
      </c>
      <c r="B76">
        <v>0.43509998999999999</v>
      </c>
      <c r="C76">
        <v>1.2862000499999999</v>
      </c>
      <c r="D76">
        <v>0.58929997999999995</v>
      </c>
      <c r="F76">
        <f>TREND(Calibration!$A$4:$A$6,Calibration!$B$4:$B$6,'CO2 Concentration Data'!C76)</f>
        <v>519.88329917560395</v>
      </c>
      <c r="G76">
        <f>TREND(Calibration!$A$4:$A$6,Calibration!$D$4:$D$6,'CO2 Concentration Data'!B76)</f>
        <v>425.76171020760881</v>
      </c>
      <c r="H76">
        <f>TREND(Calibration!$A$4:$A$6,Calibration!$E$4:$E$6,'CO2 Concentration Data'!D76)</f>
        <v>404.42890523737765</v>
      </c>
      <c r="I76">
        <f t="shared" si="0"/>
        <v>403.94654651863601</v>
      </c>
    </row>
    <row r="77" spans="1:9" x14ac:dyDescent="0.25">
      <c r="A77">
        <v>369391</v>
      </c>
      <c r="B77">
        <v>0.44</v>
      </c>
      <c r="C77">
        <v>1.35290003</v>
      </c>
      <c r="D77">
        <v>0.58539998999999998</v>
      </c>
      <c r="F77">
        <f>TREND(Calibration!$A$4:$A$6,Calibration!$B$4:$B$6,'CO2 Concentration Data'!C77)</f>
        <v>546.68978617690766</v>
      </c>
      <c r="G77">
        <f>TREND(Calibration!$A$4:$A$6,Calibration!$D$4:$D$6,'CO2 Concentration Data'!B77)</f>
        <v>430.69951718071616</v>
      </c>
      <c r="H77">
        <f>TREND(Calibration!$A$4:$A$6,Calibration!$E$4:$E$6,'CO2 Concentration Data'!D77)</f>
        <v>402.07736415469117</v>
      </c>
      <c r="I77">
        <f t="shared" si="0"/>
        <v>403.88236017466539</v>
      </c>
    </row>
    <row r="78" spans="1:9" x14ac:dyDescent="0.25">
      <c r="A78">
        <v>374383</v>
      </c>
      <c r="B78">
        <v>0.44769998999999999</v>
      </c>
      <c r="C78">
        <v>1.42120004</v>
      </c>
      <c r="D78">
        <v>0.58270001000000005</v>
      </c>
      <c r="F78">
        <f>TREND(Calibration!$A$4:$A$6,Calibration!$B$4:$B$6,'CO2 Concentration Data'!C78)</f>
        <v>574.13931959886543</v>
      </c>
      <c r="G78">
        <f>TREND(Calibration!$A$4:$A$6,Calibration!$D$4:$D$6,'CO2 Concentration Data'!B78)</f>
        <v>438.45890222581949</v>
      </c>
      <c r="H78">
        <f>TREND(Calibration!$A$4:$A$6,Calibration!$E$4:$E$6,'CO2 Concentration Data'!D78)</f>
        <v>400.44938205924177</v>
      </c>
      <c r="I78">
        <f t="shared" si="0"/>
        <v>403.81817363619132</v>
      </c>
    </row>
    <row r="79" spans="1:9" x14ac:dyDescent="0.25">
      <c r="A79">
        <v>379276</v>
      </c>
      <c r="B79">
        <v>0.44769998999999999</v>
      </c>
      <c r="C79">
        <v>1.4256000499999999</v>
      </c>
      <c r="D79">
        <v>0.58440000000000003</v>
      </c>
      <c r="F79">
        <f>TREND(Calibration!$A$4:$A$6,Calibration!$B$4:$B$6,'CO2 Concentration Data'!C79)</f>
        <v>575.90766811816934</v>
      </c>
      <c r="G79">
        <f>TREND(Calibration!$A$4:$A$6,Calibration!$D$4:$D$6,'CO2 Concentration Data'!B79)</f>
        <v>438.45890222581949</v>
      </c>
      <c r="H79">
        <f>TREND(Calibration!$A$4:$A$6,Calibration!$E$4:$E$6,'CO2 Concentration Data'!D79)</f>
        <v>401.474409386275</v>
      </c>
      <c r="I79">
        <f t="shared" si="0"/>
        <v>403.78705249536353</v>
      </c>
    </row>
    <row r="80" spans="1:9" x14ac:dyDescent="0.25">
      <c r="A80">
        <v>384291</v>
      </c>
      <c r="B80">
        <v>0.45750001000000001</v>
      </c>
      <c r="C80">
        <v>1.4206999499999999</v>
      </c>
      <c r="D80">
        <v>0.57940000000000003</v>
      </c>
      <c r="F80">
        <f>TREND(Calibration!$A$4:$A$6,Calibration!$B$4:$B$6,'CO2 Concentration Data'!C80)</f>
        <v>573.93833518950748</v>
      </c>
      <c r="G80">
        <f>TREND(Calibration!$A$4:$A$6,Calibration!$D$4:$D$6,'CO2 Concentration Data'!B80)</f>
        <v>448.33451617203417</v>
      </c>
      <c r="H80">
        <f>TREND(Calibration!$A$4:$A$6,Calibration!$E$4:$E$6,'CO2 Concentration Data'!D80)</f>
        <v>398.45960539615385</v>
      </c>
      <c r="I80">
        <f t="shared" si="0"/>
        <v>403.65867961291889</v>
      </c>
    </row>
    <row r="81" spans="1:9" x14ac:dyDescent="0.25">
      <c r="A81">
        <v>389300</v>
      </c>
      <c r="B81">
        <v>0.47889999</v>
      </c>
      <c r="C81">
        <v>1.43490005</v>
      </c>
      <c r="D81">
        <v>0.58929997999999995</v>
      </c>
      <c r="F81">
        <f>TREND(Calibration!$A$4:$A$6,Calibration!$B$4:$B$6,'CO2 Concentration Data'!C81)</f>
        <v>579.64530535752272</v>
      </c>
      <c r="G81">
        <f>TREND(Calibration!$A$4:$A$6,Calibration!$D$4:$D$6,'CO2 Concentration Data'!B81)</f>
        <v>469.8995681756744</v>
      </c>
      <c r="H81">
        <f>TREND(Calibration!$A$4:$A$6,Calibration!$E$4:$E$6,'CO2 Concentration Data'!D81)</f>
        <v>404.42890523737765</v>
      </c>
      <c r="I81">
        <f t="shared" si="0"/>
        <v>403.83956785232613</v>
      </c>
    </row>
    <row r="82" spans="1:9" x14ac:dyDescent="0.25">
      <c r="A82">
        <v>394277</v>
      </c>
      <c r="B82">
        <v>0.46959999000000002</v>
      </c>
      <c r="C82">
        <v>1.4967000500000001</v>
      </c>
      <c r="D82">
        <v>0.58539998999999998</v>
      </c>
      <c r="F82">
        <f>TREND(Calibration!$A$4:$A$6,Calibration!$B$4:$B$6,'CO2 Concentration Data'!C82)</f>
        <v>604.48250765774185</v>
      </c>
      <c r="G82">
        <f>TREND(Calibration!$A$4:$A$6,Calibration!$D$4:$D$6,'CO2 Concentration Data'!B82)</f>
        <v>460.52783120985231</v>
      </c>
      <c r="H82">
        <f>TREND(Calibration!$A$4:$A$6,Calibration!$E$4:$E$6,'CO2 Concentration Data'!D82)</f>
        <v>402.07736415469117</v>
      </c>
      <c r="I82">
        <f t="shared" si="0"/>
        <v>403.83956785232613</v>
      </c>
    </row>
    <row r="83" spans="1:9" x14ac:dyDescent="0.25">
      <c r="A83">
        <v>399311</v>
      </c>
      <c r="B83">
        <v>0.50620001999999997</v>
      </c>
      <c r="C83">
        <v>1.51199996</v>
      </c>
      <c r="D83">
        <v>0.58380001999999998</v>
      </c>
      <c r="F83">
        <f>TREND(Calibration!$A$4:$A$6,Calibration!$B$4:$B$6,'CO2 Concentration Data'!C83)</f>
        <v>610.63148759051126</v>
      </c>
      <c r="G83">
        <f>TREND(Calibration!$A$4:$A$6,Calibration!$D$4:$D$6,'CO2 Concentration Data'!B83)</f>
        <v>497.41018111320705</v>
      </c>
      <c r="H83">
        <f>TREND(Calibration!$A$4:$A$6,Calibration!$E$4:$E$6,'CO2 Concentration Data'!D83)</f>
        <v>401.11264496667638</v>
      </c>
      <c r="I83">
        <f t="shared" si="0"/>
        <v>403.97766629793944</v>
      </c>
    </row>
    <row r="84" spans="1:9" x14ac:dyDescent="0.25">
      <c r="A84">
        <v>404304</v>
      </c>
      <c r="B84">
        <v>0.49849999</v>
      </c>
      <c r="C84">
        <v>1.4929000100000001</v>
      </c>
      <c r="D84">
        <v>0.5887</v>
      </c>
      <c r="F84">
        <f>TREND(Calibration!$A$4:$A$6,Calibration!$B$4:$B$6,'CO2 Concentration Data'!C84)</f>
        <v>602.9552849679535</v>
      </c>
      <c r="G84">
        <f>TREND(Calibration!$A$4:$A$6,Calibration!$D$4:$D$6,'CO2 Concentration Data'!B84)</f>
        <v>489.65075575955768</v>
      </c>
      <c r="H84">
        <f>TREND(Calibration!$A$4:$A$6,Calibration!$E$4:$E$6,'CO2 Concentration Data'!D84)</f>
        <v>404.06714081777915</v>
      </c>
      <c r="I84">
        <f t="shared" si="0"/>
        <v>404.33944258225046</v>
      </c>
    </row>
    <row r="85" spans="1:9" x14ac:dyDescent="0.25">
      <c r="A85">
        <v>409341</v>
      </c>
      <c r="B85">
        <v>0.48269999000000002</v>
      </c>
      <c r="C85">
        <v>1.63610005</v>
      </c>
      <c r="D85">
        <v>0.58759998999999996</v>
      </c>
      <c r="F85">
        <f>TREND(Calibration!$A$4:$A$6,Calibration!$B$4:$B$6,'CO2 Concentration Data'!C85)</f>
        <v>660.50687660030735</v>
      </c>
      <c r="G85">
        <f>TREND(Calibration!$A$4:$A$6,Calibration!$D$4:$D$6,'CO2 Concentration Data'!B85)</f>
        <v>473.72888005418241</v>
      </c>
      <c r="H85">
        <f>TREND(Calibration!$A$4:$A$6,Calibration!$E$4:$E$6,'CO2 Concentration Data'!D85)</f>
        <v>403.40387791034448</v>
      </c>
      <c r="I85">
        <f t="shared" si="0"/>
        <v>404.50866080716719</v>
      </c>
    </row>
    <row r="86" spans="1:9" x14ac:dyDescent="0.25">
      <c r="A86">
        <v>414403</v>
      </c>
      <c r="B86">
        <v>0.50669998000000005</v>
      </c>
      <c r="C86">
        <v>1.62460005</v>
      </c>
      <c r="D86">
        <v>0.58109999000000001</v>
      </c>
      <c r="F86">
        <f>TREND(Calibration!$A$4:$A$6,Calibration!$B$4:$B$6,'CO2 Concentration Data'!C86)</f>
        <v>655.88506711078435</v>
      </c>
      <c r="G86">
        <f>TREND(Calibration!$A$4:$A$6,Calibration!$D$4:$D$6,'CO2 Concentration Data'!B86)</f>
        <v>497.9139976307805</v>
      </c>
      <c r="H86">
        <f>TREND(Calibration!$A$4:$A$6,Calibration!$E$4:$E$6,'CO2 Concentration Data'!D86)</f>
        <v>399.48463272318702</v>
      </c>
      <c r="I86">
        <f t="shared" si="0"/>
        <v>404.57284715113775</v>
      </c>
    </row>
    <row r="87" spans="1:9" x14ac:dyDescent="0.25">
      <c r="A87">
        <v>419349</v>
      </c>
      <c r="B87">
        <v>0.54549998</v>
      </c>
      <c r="C87">
        <v>1.60380006</v>
      </c>
      <c r="D87">
        <v>0.59149998000000004</v>
      </c>
      <c r="F87">
        <f>TREND(Calibration!$A$4:$A$6,Calibration!$B$4:$B$6,'CO2 Concentration Data'!C87)</f>
        <v>647.52562440087274</v>
      </c>
      <c r="G87">
        <f>TREND(Calibration!$A$4:$A$6,Calibration!$D$4:$D$6,'CO2 Concentration Data'!B87)</f>
        <v>537.01328733765126</v>
      </c>
      <c r="H87">
        <f>TREND(Calibration!$A$4:$A$6,Calibration!$E$4:$E$6,'CO2 Concentration Data'!D87)</f>
        <v>405.75541899303101</v>
      </c>
      <c r="I87">
        <f t="shared" si="0"/>
        <v>404.79652615685643</v>
      </c>
    </row>
    <row r="88" spans="1:9" x14ac:dyDescent="0.25">
      <c r="A88">
        <v>424412</v>
      </c>
      <c r="B88">
        <v>0.49470001000000002</v>
      </c>
      <c r="C88">
        <v>1.6972999600000001</v>
      </c>
      <c r="D88">
        <v>0.58929997999999995</v>
      </c>
      <c r="F88">
        <f>TREND(Calibration!$A$4:$A$6,Calibration!$B$4:$B$6,'CO2 Concentration Data'!C88)</f>
        <v>685.10290484343363</v>
      </c>
      <c r="G88">
        <f>TREND(Calibration!$A$4:$A$6,Calibration!$D$4:$D$6,'CO2 Concentration Data'!B88)</f>
        <v>485.82146403532272</v>
      </c>
      <c r="H88">
        <f>TREND(Calibration!$A$4:$A$6,Calibration!$E$4:$E$6,'CO2 Concentration Data'!D88)</f>
        <v>404.42890523737765</v>
      </c>
      <c r="I88">
        <f t="shared" si="0"/>
        <v>404.94629325543588</v>
      </c>
    </row>
    <row r="89" spans="1:9" x14ac:dyDescent="0.25">
      <c r="A89">
        <v>429277</v>
      </c>
      <c r="B89">
        <v>0.47229999</v>
      </c>
      <c r="C89">
        <v>1.6957000499999999</v>
      </c>
      <c r="D89">
        <v>0.58929997999999995</v>
      </c>
      <c r="F89">
        <f>TREND(Calibration!$A$4:$A$6,Calibration!$B$4:$B$6,'CO2 Concentration Data'!C89)</f>
        <v>684.45990665035674</v>
      </c>
      <c r="G89">
        <f>TREND(Calibration!$A$4:$A$6,Calibration!$D$4:$D$6,'CO2 Concentration Data'!B89)</f>
        <v>463.24865807089742</v>
      </c>
      <c r="H89">
        <f>TREND(Calibration!$A$4:$A$6,Calibration!$E$4:$E$6,'CO2 Concentration Data'!D89)</f>
        <v>404.42890523737765</v>
      </c>
      <c r="I89">
        <f t="shared" si="0"/>
        <v>405.10578591718388</v>
      </c>
    </row>
    <row r="90" spans="1:9" x14ac:dyDescent="0.25">
      <c r="A90">
        <v>434279</v>
      </c>
      <c r="B90">
        <v>0.57230002000000002</v>
      </c>
      <c r="C90">
        <v>1.57539999</v>
      </c>
      <c r="D90">
        <v>0.58329998999999999</v>
      </c>
      <c r="F90">
        <f>TREND(Calibration!$A$4:$A$6,Calibration!$B$4:$B$6,'CO2 Concentration Data'!C90)</f>
        <v>636.11173631138433</v>
      </c>
      <c r="G90">
        <f>TREND(Calibration!$A$4:$A$6,Calibration!$D$4:$D$6,'CO2 Concentration Data'!B90)</f>
        <v>564.02005352620108</v>
      </c>
      <c r="H90">
        <f>TREND(Calibration!$A$4:$A$6,Calibration!$E$4:$E$6,'CO2 Concentration Data'!D90)</f>
        <v>400.81114647884033</v>
      </c>
      <c r="I90">
        <f t="shared" si="0"/>
        <v>405.03187381554119</v>
      </c>
    </row>
    <row r="91" spans="1:9" x14ac:dyDescent="0.25">
      <c r="A91">
        <v>439277</v>
      </c>
      <c r="B91">
        <v>0.51380002000000002</v>
      </c>
      <c r="C91">
        <v>1.7158999399999999</v>
      </c>
      <c r="D91">
        <v>0.58819997000000002</v>
      </c>
      <c r="F91">
        <f>TREND(Calibration!$A$4:$A$6,Calibration!$B$4:$B$6,'CO2 Concentration Data'!C91)</f>
        <v>692.57817128421073</v>
      </c>
      <c r="G91">
        <f>TREND(Calibration!$A$4:$A$6,Calibration!$D$4:$D$6,'CO2 Concentration Data'!B91)</f>
        <v>505.06880487022306</v>
      </c>
      <c r="H91">
        <f>TREND(Calibration!$A$4:$A$6,Calibration!$E$4:$E$6,'CO2 Concentration Data'!D91)</f>
        <v>403.76564232994309</v>
      </c>
      <c r="I91">
        <f t="shared" si="0"/>
        <v>405.10578455565951</v>
      </c>
    </row>
    <row r="92" spans="1:9" x14ac:dyDescent="0.25">
      <c r="A92">
        <v>444297</v>
      </c>
      <c r="B92">
        <v>0.58649998999999997</v>
      </c>
      <c r="C92">
        <v>1.6683000299999999</v>
      </c>
      <c r="D92">
        <v>0.59530002000000004</v>
      </c>
      <c r="F92">
        <f>TREND(Calibration!$A$4:$A$6,Calibration!$B$4:$B$6,'CO2 Concentration Data'!C92)</f>
        <v>673.44793513304205</v>
      </c>
      <c r="G92">
        <f>TREND(Calibration!$A$4:$A$6,Calibration!$D$4:$D$6,'CO2 Concentration Data'!B92)</f>
        <v>578.32955715658431</v>
      </c>
      <c r="H92">
        <f>TREND(Calibration!$A$4:$A$6,Calibration!$E$4:$E$6,'CO2 Concentration Data'!D92)</f>
        <v>408.04669414395499</v>
      </c>
      <c r="I92">
        <f t="shared" si="0"/>
        <v>405.1796966573022</v>
      </c>
    </row>
    <row r="93" spans="1:9" x14ac:dyDescent="0.25">
      <c r="A93">
        <v>449281</v>
      </c>
      <c r="B93">
        <v>0.54769999000000003</v>
      </c>
      <c r="C93">
        <v>1.6622999899999999</v>
      </c>
      <c r="D93">
        <v>0.59750002999999996</v>
      </c>
      <c r="F93">
        <f>TREND(Calibration!$A$4:$A$6,Calibration!$B$4:$B$6,'CO2 Concentration Data'!C93)</f>
        <v>671.03654019308408</v>
      </c>
      <c r="G93">
        <f>TREND(Calibration!$A$4:$A$6,Calibration!$D$4:$D$6,'CO2 Concentration Data'!B93)</f>
        <v>539.23026744971355</v>
      </c>
      <c r="H93">
        <f>TREND(Calibration!$A$4:$A$6,Calibration!$E$4:$E$6,'CO2 Concentration Data'!D93)</f>
        <v>409.37321392921626</v>
      </c>
      <c r="I93">
        <f t="shared" si="0"/>
        <v>405.27500414210067</v>
      </c>
    </row>
    <row r="94" spans="1:9" x14ac:dyDescent="0.25">
      <c r="A94">
        <v>454281</v>
      </c>
      <c r="B94">
        <v>0.53619998999999996</v>
      </c>
      <c r="C94">
        <v>1.67320001</v>
      </c>
      <c r="D94">
        <v>0.59310001000000001</v>
      </c>
      <c r="F94">
        <f>TREND(Calibration!$A$4:$A$6,Calibration!$B$4:$B$6,'CO2 Concentration Data'!C94)</f>
        <v>675.41721983412663</v>
      </c>
      <c r="G94">
        <f>TREND(Calibration!$A$4:$A$6,Calibration!$D$4:$D$6,'CO2 Concentration Data'!B94)</f>
        <v>527.64156044896561</v>
      </c>
      <c r="H94">
        <f>TREND(Calibration!$A$4:$A$6,Calibration!$E$4:$E$6,'CO2 Concentration Data'!D94)</f>
        <v>406.72017435869373</v>
      </c>
      <c r="I94">
        <f t="shared" si="0"/>
        <v>405.29639952525633</v>
      </c>
    </row>
    <row r="95" spans="1:9" x14ac:dyDescent="0.25">
      <c r="A95">
        <v>459282</v>
      </c>
      <c r="B95">
        <v>0.52149999000000002</v>
      </c>
      <c r="C95">
        <v>1.6256999999999999</v>
      </c>
      <c r="D95">
        <v>0.60079998000000001</v>
      </c>
      <c r="F95">
        <f>TREND(Calibration!$A$4:$A$6,Calibration!$B$4:$B$6,'CO2 Concentration Data'!C95)</f>
        <v>656.32713314104524</v>
      </c>
      <c r="G95">
        <f>TREND(Calibration!$A$4:$A$6,Calibration!$D$4:$D$6,'CO2 Concentration Data'!B95)</f>
        <v>512.82816976105335</v>
      </c>
      <c r="H95">
        <f>TREND(Calibration!$A$4:$A$6,Calibration!$E$4:$E$6,'CO2 Concentration Data'!D95)</f>
        <v>411.36295441465631</v>
      </c>
      <c r="I95">
        <f t="shared" si="0"/>
        <v>405.45589218700445</v>
      </c>
    </row>
    <row r="96" spans="1:9" x14ac:dyDescent="0.25">
      <c r="A96">
        <v>464291</v>
      </c>
      <c r="B96">
        <v>0.51550001000000001</v>
      </c>
      <c r="C96">
        <v>1.65470004</v>
      </c>
      <c r="D96">
        <v>0.59909999000000003</v>
      </c>
      <c r="F96">
        <f>TREND(Calibration!$A$4:$A$6,Calibration!$B$4:$B$6,'CO2 Concentration Data'!C96)</f>
        <v>667.98214706004933</v>
      </c>
      <c r="G96">
        <f>TREND(Calibration!$A$4:$A$6,Calibration!$D$4:$D$6,'CO2 Concentration Data'!B96)</f>
        <v>506.7819080018927</v>
      </c>
      <c r="H96">
        <f>TREND(Calibration!$A$4:$A$6,Calibration!$E$4:$E$6,'CO2 Concentration Data'!D96)</f>
        <v>410.33792708762314</v>
      </c>
      <c r="I96">
        <f t="shared" si="0"/>
        <v>405.52007853097507</v>
      </c>
    </row>
    <row r="97" spans="1:9" x14ac:dyDescent="0.25">
      <c r="A97">
        <v>469326</v>
      </c>
      <c r="B97">
        <v>0.55589997999999996</v>
      </c>
      <c r="C97">
        <v>1.64320004</v>
      </c>
      <c r="D97">
        <v>0.59469998000000002</v>
      </c>
      <c r="F97">
        <f>TREND(Calibration!$A$4:$A$6,Calibration!$B$4:$B$6,'CO2 Concentration Data'!C97)</f>
        <v>663.36033757052633</v>
      </c>
      <c r="G97">
        <f>TREND(Calibration!$A$4:$A$6,Calibration!$D$4:$D$6,'CO2 Concentration Data'!B97)</f>
        <v>547.49350932093625</v>
      </c>
      <c r="H97">
        <f>TREND(Calibration!$A$4:$A$6,Calibration!$E$4:$E$6,'CO2 Concentration Data'!D97)</f>
        <v>407.68489354670857</v>
      </c>
      <c r="I97">
        <f t="shared" si="0"/>
        <v>405.48701216081139</v>
      </c>
    </row>
    <row r="98" spans="1:9" x14ac:dyDescent="0.25">
      <c r="A98">
        <v>474299</v>
      </c>
      <c r="B98">
        <v>0.54879999000000002</v>
      </c>
      <c r="C98">
        <v>1.6081999499999999</v>
      </c>
      <c r="D98">
        <v>0.59420002000000005</v>
      </c>
      <c r="F98">
        <f>TREND(Calibration!$A$4:$A$6,Calibration!$B$4:$B$6,'CO2 Concentration Data'!C98)</f>
        <v>649.29392469259949</v>
      </c>
      <c r="G98">
        <f>TREND(Calibration!$A$4:$A$6,Calibration!$D$4:$D$6,'CO2 Concentration Data'!B98)</f>
        <v>540.33875246717639</v>
      </c>
      <c r="H98">
        <f>TREND(Calibration!$A$4:$A$6,Calibration!$E$4:$E$6,'CO2 Concentration Data'!D98)</f>
        <v>407.38343726612834</v>
      </c>
      <c r="I98">
        <f t="shared" ref="I98:I161" si="1">AVERAGE(H68:H98)</f>
        <v>405.45589238150791</v>
      </c>
    </row>
    <row r="99" spans="1:9" x14ac:dyDescent="0.25">
      <c r="A99">
        <v>479280</v>
      </c>
      <c r="B99">
        <v>0.54390000999999999</v>
      </c>
      <c r="C99">
        <v>1.6957000499999999</v>
      </c>
      <c r="D99">
        <v>0.59689999000000005</v>
      </c>
      <c r="F99">
        <f>TREND(Calibration!$A$4:$A$6,Calibration!$B$4:$B$6,'CO2 Concentration Data'!C99)</f>
        <v>684.45990665035674</v>
      </c>
      <c r="G99">
        <f>TREND(Calibration!$A$4:$A$6,Calibration!$D$4:$D$6,'CO2 Concentration Data'!B99)</f>
        <v>535.40097572547859</v>
      </c>
      <c r="H99">
        <f>TREND(Calibration!$A$4:$A$6,Calibration!$E$4:$E$6,'CO2 Concentration Data'!D99)</f>
        <v>409.01141333196983</v>
      </c>
      <c r="I99">
        <f t="shared" si="1"/>
        <v>405.45589238150797</v>
      </c>
    </row>
    <row r="100" spans="1:9" x14ac:dyDescent="0.25">
      <c r="A100">
        <v>484280</v>
      </c>
      <c r="B100">
        <v>0.54549998</v>
      </c>
      <c r="C100">
        <v>1.7000000500000001</v>
      </c>
      <c r="D100">
        <v>0.59579998000000001</v>
      </c>
      <c r="F100">
        <f>TREND(Calibration!$A$4:$A$6,Calibration!$B$4:$B$6,'CO2 Concentration Data'!C100)</f>
        <v>686.18806150296109</v>
      </c>
      <c r="G100">
        <f>TREND(Calibration!$A$4:$A$6,Calibration!$D$4:$D$6,'CO2 Concentration Data'!B100)</f>
        <v>537.01328733765126</v>
      </c>
      <c r="H100">
        <f>TREND(Calibration!$A$4:$A$6,Calibration!$E$4:$E$6,'CO2 Concentration Data'!D100)</f>
        <v>408.34815042453516</v>
      </c>
      <c r="I100">
        <f t="shared" si="1"/>
        <v>405.41310142069307</v>
      </c>
    </row>
    <row r="101" spans="1:9" x14ac:dyDescent="0.25">
      <c r="A101">
        <v>489285</v>
      </c>
      <c r="B101">
        <v>0.53570002000000005</v>
      </c>
      <c r="C101">
        <v>1.7509000299999999</v>
      </c>
      <c r="D101">
        <v>0.60290003000000003</v>
      </c>
      <c r="F101">
        <f>TREND(Calibration!$A$4:$A$6,Calibration!$B$4:$B$6,'CO2 Concentration Data'!C101)</f>
        <v>706.64458416213756</v>
      </c>
      <c r="G101">
        <f>TREND(Calibration!$A$4:$A$6,Calibration!$D$4:$D$6,'CO2 Concentration Data'!B101)</f>
        <v>527.13773385425588</v>
      </c>
      <c r="H101">
        <f>TREND(Calibration!$A$4:$A$6,Calibration!$E$4:$E$6,'CO2 Concentration Data'!D101)</f>
        <v>412.62920223854712</v>
      </c>
      <c r="I101">
        <f t="shared" si="1"/>
        <v>405.53952887929847</v>
      </c>
    </row>
    <row r="102" spans="1:9" x14ac:dyDescent="0.25">
      <c r="A102">
        <v>494282</v>
      </c>
      <c r="B102">
        <v>0.54439998000000001</v>
      </c>
      <c r="C102">
        <v>1.79190004</v>
      </c>
      <c r="D102">
        <v>0.60180001999999999</v>
      </c>
      <c r="F102">
        <f>TREND(Calibration!$A$4:$A$6,Calibration!$B$4:$B$6,'CO2 Concentration Data'!C102)</f>
        <v>723.12234375244509</v>
      </c>
      <c r="G102">
        <f>TREND(Calibration!$A$4:$A$6,Calibration!$D$4:$D$6,'CO2 Concentration Data'!B102)</f>
        <v>535.90480232018854</v>
      </c>
      <c r="H102">
        <f>TREND(Calibration!$A$4:$A$6,Calibration!$E$4:$E$6,'CO2 Concentration Data'!D102)</f>
        <v>411.96593933111245</v>
      </c>
      <c r="I102">
        <f t="shared" si="1"/>
        <v>405.66595614340036</v>
      </c>
    </row>
    <row r="103" spans="1:9" x14ac:dyDescent="0.25">
      <c r="A103">
        <v>499280</v>
      </c>
      <c r="B103">
        <v>0.55260003000000002</v>
      </c>
      <c r="C103">
        <v>1.8104000099999999</v>
      </c>
      <c r="D103">
        <v>0.60180001999999999</v>
      </c>
      <c r="F103">
        <f>TREND(Calibration!$A$4:$A$6,Calibration!$B$4:$B$6,'CO2 Concentration Data'!C103)</f>
        <v>730.5574165265225</v>
      </c>
      <c r="G103">
        <f>TREND(Calibration!$A$4:$A$6,Calibration!$D$4:$D$6,'CO2 Concentration Data'!B103)</f>
        <v>544.16810465423043</v>
      </c>
      <c r="H103">
        <f>TREND(Calibration!$A$4:$A$6,Calibration!$E$4:$E$6,'CO2 Concentration Data'!D103)</f>
        <v>411.96593933111245</v>
      </c>
      <c r="I103">
        <f t="shared" si="1"/>
        <v>405.73986805053954</v>
      </c>
    </row>
    <row r="104" spans="1:9" x14ac:dyDescent="0.25">
      <c r="A104">
        <v>504279</v>
      </c>
      <c r="B104">
        <v>0.57560003000000004</v>
      </c>
      <c r="C104">
        <v>1.85140002</v>
      </c>
      <c r="D104">
        <v>0.60619997999999997</v>
      </c>
      <c r="F104">
        <f>TREND(Calibration!$A$4:$A$6,Calibration!$B$4:$B$6,'CO2 Concentration Data'!C104)</f>
        <v>747.03517611683003</v>
      </c>
      <c r="G104">
        <f>TREND(Calibration!$A$4:$A$6,Calibration!$D$4:$D$6,'CO2 Concentration Data'!B104)</f>
        <v>567.3455186557261</v>
      </c>
      <c r="H104">
        <f>TREND(Calibration!$A$4:$A$6,Calibration!$E$4:$E$6,'CO2 Concentration Data'!D104)</f>
        <v>414.61894272398712</v>
      </c>
      <c r="I104">
        <f t="shared" si="1"/>
        <v>405.94215167310244</v>
      </c>
    </row>
    <row r="105" spans="1:9" x14ac:dyDescent="0.25">
      <c r="A105">
        <v>509306</v>
      </c>
      <c r="B105">
        <v>0.55540001000000006</v>
      </c>
      <c r="C105">
        <v>1.8241000199999999</v>
      </c>
      <c r="D105">
        <v>0.60570002000000001</v>
      </c>
      <c r="F105">
        <f>TREND(Calibration!$A$4:$A$6,Calibration!$B$4:$B$6,'CO2 Concentration Data'!C105)</f>
        <v>736.0634022851799</v>
      </c>
      <c r="G105">
        <f>TREND(Calibration!$A$4:$A$6,Calibration!$D$4:$D$6,'CO2 Concentration Data'!B105)</f>
        <v>546.98968272622642</v>
      </c>
      <c r="H105">
        <f>TREND(Calibration!$A$4:$A$6,Calibration!$E$4:$E$6,'CO2 Concentration Data'!D105)</f>
        <v>414.31748644340695</v>
      </c>
      <c r="I105">
        <f t="shared" si="1"/>
        <v>406.05885473556009</v>
      </c>
    </row>
    <row r="106" spans="1:9" x14ac:dyDescent="0.25">
      <c r="A106">
        <v>514316</v>
      </c>
      <c r="B106">
        <v>0.56800002000000005</v>
      </c>
      <c r="C106">
        <v>1.7950999700000001</v>
      </c>
      <c r="D106">
        <v>0.59689999000000005</v>
      </c>
      <c r="F106">
        <f>TREND(Calibration!$A$4:$A$6,Calibration!$B$4:$B$6,'CO2 Concentration Data'!C106)</f>
        <v>724.40838434721115</v>
      </c>
      <c r="G106">
        <f>TREND(Calibration!$A$4:$A$6,Calibration!$D$4:$D$6,'CO2 Concentration Data'!B106)</f>
        <v>559.68688482157359</v>
      </c>
      <c r="H106">
        <f>TREND(Calibration!$A$4:$A$6,Calibration!$E$4:$E$6,'CO2 Concentration Data'!D106)</f>
        <v>409.01141333196983</v>
      </c>
      <c r="I106">
        <f t="shared" si="1"/>
        <v>406.23974297496733</v>
      </c>
    </row>
    <row r="107" spans="1:9" x14ac:dyDescent="0.25">
      <c r="A107">
        <v>519310</v>
      </c>
      <c r="B107">
        <v>0.57999997999999997</v>
      </c>
      <c r="C107">
        <v>1.77160001</v>
      </c>
      <c r="D107">
        <v>0.60570002000000001</v>
      </c>
      <c r="F107">
        <f>TREND(Calibration!$A$4:$A$6,Calibration!$B$4:$B$6,'CO2 Concentration Data'!C107)</f>
        <v>714.96383320534937</v>
      </c>
      <c r="G107">
        <f>TREND(Calibration!$A$4:$A$6,Calibration!$D$4:$D$6,'CO2 Concentration Data'!B107)</f>
        <v>571.77940833989476</v>
      </c>
      <c r="H107">
        <f>TREND(Calibration!$A$4:$A$6,Calibration!$E$4:$E$6,'CO2 Concentration Data'!D107)</f>
        <v>414.31748644340695</v>
      </c>
      <c r="I107">
        <f t="shared" si="1"/>
        <v>406.55872946548442</v>
      </c>
    </row>
    <row r="108" spans="1:9" x14ac:dyDescent="0.25">
      <c r="A108">
        <v>524284</v>
      </c>
      <c r="B108">
        <v>0.56300002000000005</v>
      </c>
      <c r="C108">
        <v>1.7879999900000001</v>
      </c>
      <c r="D108">
        <v>0.59640002000000003</v>
      </c>
      <c r="F108">
        <f>TREND(Calibration!$A$4:$A$6,Calibration!$B$4:$B$6,'CO2 Concentration Data'!C108)</f>
        <v>721.55492739595695</v>
      </c>
      <c r="G108">
        <f>TREND(Calibration!$A$4:$A$6,Calibration!$D$4:$D$6,'CO2 Concentration Data'!B108)</f>
        <v>554.64831656037893</v>
      </c>
      <c r="H108">
        <f>TREND(Calibration!$A$4:$A$6,Calibration!$E$4:$E$6,'CO2 Concentration Data'!D108)</f>
        <v>408.70995102178165</v>
      </c>
      <c r="I108">
        <f t="shared" si="1"/>
        <v>406.77268388055194</v>
      </c>
    </row>
    <row r="109" spans="1:9" x14ac:dyDescent="0.25">
      <c r="A109">
        <v>529283</v>
      </c>
      <c r="B109">
        <v>0.58050000999999996</v>
      </c>
      <c r="C109">
        <v>1.72130001</v>
      </c>
      <c r="D109">
        <v>0.59420002000000005</v>
      </c>
      <c r="F109">
        <f>TREND(Calibration!$A$4:$A$6,Calibration!$B$4:$B$6,'CO2 Concentration Data'!C109)</f>
        <v>694.74844039465324</v>
      </c>
      <c r="G109">
        <f>TREND(Calibration!$A$4:$A$6,Calibration!$D$4:$D$6,'CO2 Concentration Data'!B109)</f>
        <v>572.28329539742379</v>
      </c>
      <c r="H109">
        <f>TREND(Calibration!$A$4:$A$6,Calibration!$E$4:$E$6,'CO2 Concentration Data'!D109)</f>
        <v>407.38343726612834</v>
      </c>
      <c r="I109">
        <f t="shared" si="1"/>
        <v>406.99636308077402</v>
      </c>
    </row>
    <row r="110" spans="1:9" x14ac:dyDescent="0.25">
      <c r="A110">
        <v>534284</v>
      </c>
      <c r="B110">
        <v>0.61220001999999996</v>
      </c>
      <c r="C110">
        <v>1.76069999</v>
      </c>
      <c r="D110">
        <v>0.60180001999999999</v>
      </c>
      <c r="F110">
        <f>TREND(Calibration!$A$4:$A$6,Calibration!$B$4:$B$6,'CO2 Concentration Data'!C110)</f>
        <v>710.58315356430671</v>
      </c>
      <c r="G110">
        <f>TREND(Calibration!$A$4:$A$6,Calibration!$D$4:$D$6,'CO2 Concentration Data'!B110)</f>
        <v>604.22782825053469</v>
      </c>
      <c r="H110">
        <f>TREND(Calibration!$A$4:$A$6,Calibration!$E$4:$E$6,'CO2 Concentration Data'!D110)</f>
        <v>411.96593933111245</v>
      </c>
      <c r="I110">
        <f t="shared" si="1"/>
        <v>407.33479953060748</v>
      </c>
    </row>
    <row r="111" spans="1:9" x14ac:dyDescent="0.25">
      <c r="A111">
        <v>539278</v>
      </c>
      <c r="B111">
        <v>0.58490001999999996</v>
      </c>
      <c r="C111">
        <v>1.74979997</v>
      </c>
      <c r="D111">
        <v>0.59969996999999997</v>
      </c>
      <c r="F111">
        <f>TREND(Calibration!$A$4:$A$6,Calibration!$B$4:$B$6,'CO2 Concentration Data'!C111)</f>
        <v>706.20247392326405</v>
      </c>
      <c r="G111">
        <f>TREND(Calibration!$A$4:$A$6,Calibration!$D$4:$D$6,'CO2 Concentration Data'!B111)</f>
        <v>576.71724554441164</v>
      </c>
      <c r="H111">
        <f>TREND(Calibration!$A$4:$A$6,Calibration!$E$4:$E$6,'CO2 Concentration Data'!D111)</f>
        <v>410.69969150722164</v>
      </c>
      <c r="I111">
        <f t="shared" si="1"/>
        <v>407.72964101806127</v>
      </c>
    </row>
    <row r="112" spans="1:9" x14ac:dyDescent="0.25">
      <c r="A112">
        <v>544279</v>
      </c>
      <c r="B112">
        <v>0.56739998000000003</v>
      </c>
      <c r="C112">
        <v>1.83070004</v>
      </c>
      <c r="D112">
        <v>0.59469998000000002</v>
      </c>
      <c r="F112">
        <f>TREND(Calibration!$A$4:$A$6,Calibration!$B$4:$B$6,'CO2 Concentration Data'!C112)</f>
        <v>738.71592707361822</v>
      </c>
      <c r="G112">
        <f>TREND(Calibration!$A$4:$A$6,Calibration!$D$4:$D$6,'CO2 Concentration Data'!B112)</f>
        <v>559.0822163216842</v>
      </c>
      <c r="H112">
        <f>TREND(Calibration!$A$4:$A$6,Calibration!$E$4:$E$6,'CO2 Concentration Data'!D112)</f>
        <v>407.68489354670857</v>
      </c>
      <c r="I112">
        <f t="shared" si="1"/>
        <v>407.83467289900744</v>
      </c>
    </row>
    <row r="113" spans="1:9" x14ac:dyDescent="0.25">
      <c r="A113">
        <v>549280</v>
      </c>
      <c r="B113">
        <v>0.55870003000000001</v>
      </c>
      <c r="C113">
        <v>1.7443000099999999</v>
      </c>
      <c r="D113">
        <v>0.59530002000000004</v>
      </c>
      <c r="F113">
        <f>TREND(Calibration!$A$4:$A$6,Calibration!$B$4:$B$6,'CO2 Concentration Data'!C113)</f>
        <v>703.99205937369913</v>
      </c>
      <c r="G113">
        <f>TREND(Calibration!$A$4:$A$6,Calibration!$D$4:$D$6,'CO2 Concentration Data'!B113)</f>
        <v>550.31515793288793</v>
      </c>
      <c r="H113">
        <f>TREND(Calibration!$A$4:$A$6,Calibration!$E$4:$E$6,'CO2 Concentration Data'!D113)</f>
        <v>408.04669414395499</v>
      </c>
      <c r="I113">
        <f t="shared" si="1"/>
        <v>408.02723193091919</v>
      </c>
    </row>
    <row r="114" spans="1:9" x14ac:dyDescent="0.25">
      <c r="A114">
        <v>554280</v>
      </c>
      <c r="B114">
        <v>0.57120000999999998</v>
      </c>
      <c r="C114">
        <v>1.71749997</v>
      </c>
      <c r="D114">
        <v>0.59530002000000004</v>
      </c>
      <c r="F114">
        <f>TREND(Calibration!$A$4:$A$6,Calibration!$B$4:$B$6,'CO2 Concentration Data'!C114)</f>
        <v>693.22121770486478</v>
      </c>
      <c r="G114">
        <f>TREND(Calibration!$A$4:$A$6,Calibration!$D$4:$D$6,'CO2 Concentration Data'!B114)</f>
        <v>562.91155843160163</v>
      </c>
      <c r="H114">
        <f>TREND(Calibration!$A$4:$A$6,Calibration!$E$4:$E$6,'CO2 Concentration Data'!D114)</f>
        <v>408.04669414395499</v>
      </c>
      <c r="I114">
        <f t="shared" si="1"/>
        <v>408.25091093663781</v>
      </c>
    </row>
    <row r="115" spans="1:9" x14ac:dyDescent="0.25">
      <c r="A115">
        <v>559280</v>
      </c>
      <c r="B115">
        <v>0.60240000000000005</v>
      </c>
      <c r="C115">
        <v>1.83669996</v>
      </c>
      <c r="D115">
        <v>0.59359998000000003</v>
      </c>
      <c r="F115">
        <f>TREND(Calibration!$A$4:$A$6,Calibration!$B$4:$B$6,'CO2 Concentration Data'!C115)</f>
        <v>741.12727378599902</v>
      </c>
      <c r="G115">
        <f>TREND(Calibration!$A$4:$A$6,Calibration!$D$4:$D$6,'CO2 Concentration Data'!B115)</f>
        <v>594.35221430432011</v>
      </c>
      <c r="H115">
        <f>TREND(Calibration!$A$4:$A$6,Calibration!$E$4:$E$6,'CO2 Concentration Data'!D115)</f>
        <v>407.02163666888191</v>
      </c>
      <c r="I115">
        <f t="shared" si="1"/>
        <v>408.34621725441531</v>
      </c>
    </row>
    <row r="116" spans="1:9" x14ac:dyDescent="0.25">
      <c r="A116">
        <v>564282</v>
      </c>
      <c r="B116">
        <v>0.59039998000000005</v>
      </c>
      <c r="C116">
        <v>1.90779996</v>
      </c>
      <c r="D116">
        <v>0.59689999000000005</v>
      </c>
      <c r="F116">
        <f>TREND(Calibration!$A$4:$A$6,Calibration!$B$4:$B$6,'CO2 Concentration Data'!C116)</f>
        <v>769.70211332557142</v>
      </c>
      <c r="G116">
        <f>TREND(Calibration!$A$4:$A$6,Calibration!$D$4:$D$6,'CO2 Concentration Data'!B116)</f>
        <v>582.25963032317975</v>
      </c>
      <c r="H116">
        <f>TREND(Calibration!$A$4:$A$6,Calibration!$E$4:$E$6,'CO2 Concentration Data'!D116)</f>
        <v>409.01141333196983</v>
      </c>
      <c r="I116">
        <f t="shared" si="1"/>
        <v>408.52710549382255</v>
      </c>
    </row>
    <row r="117" spans="1:9" x14ac:dyDescent="0.25">
      <c r="A117">
        <v>569290</v>
      </c>
      <c r="B117">
        <v>0.59200001000000002</v>
      </c>
      <c r="C117">
        <v>1.90939999</v>
      </c>
      <c r="D117">
        <v>0.59530002000000004</v>
      </c>
      <c r="F117">
        <f>TREND(Calibration!$A$4:$A$6,Calibration!$B$4:$B$6,'CO2 Concentration Data'!C117)</f>
        <v>770.34515974622559</v>
      </c>
      <c r="G117">
        <f>TREND(Calibration!$A$4:$A$6,Calibration!$D$4:$D$6,'CO2 Concentration Data'!B117)</f>
        <v>583.87200239817162</v>
      </c>
      <c r="H117">
        <f>TREND(Calibration!$A$4:$A$6,Calibration!$E$4:$E$6,'CO2 Concentration Data'!D117)</f>
        <v>408.04669414395499</v>
      </c>
      <c r="I117">
        <f t="shared" si="1"/>
        <v>408.80330102352474</v>
      </c>
    </row>
    <row r="118" spans="1:9" x14ac:dyDescent="0.25">
      <c r="A118">
        <v>574288</v>
      </c>
      <c r="B118">
        <v>0.59530002000000004</v>
      </c>
      <c r="C118">
        <v>1.85360003</v>
      </c>
      <c r="D118">
        <v>0.59969996999999997</v>
      </c>
      <c r="F118">
        <f>TREND(Calibration!$A$4:$A$6,Calibration!$B$4:$B$6,'CO2 Concentration Data'!C118)</f>
        <v>747.91935238596443</v>
      </c>
      <c r="G118">
        <f>TREND(Calibration!$A$4:$A$6,Calibration!$D$4:$D$6,'CO2 Concentration Data'!B118)</f>
        <v>587.19746752769663</v>
      </c>
      <c r="H118">
        <f>TREND(Calibration!$A$4:$A$6,Calibration!$E$4:$E$6,'CO2 Concentration Data'!D118)</f>
        <v>410.69969150722164</v>
      </c>
      <c r="I118">
        <f t="shared" si="1"/>
        <v>408.9627936852728</v>
      </c>
    </row>
    <row r="119" spans="1:9" x14ac:dyDescent="0.25">
      <c r="A119">
        <v>579340</v>
      </c>
      <c r="B119">
        <v>0.59200001000000002</v>
      </c>
      <c r="C119">
        <v>1.87329996</v>
      </c>
      <c r="D119">
        <v>0.59579998000000001</v>
      </c>
      <c r="F119">
        <f>TREND(Calibration!$A$4:$A$6,Calibration!$B$4:$B$6,'CO2 Concentration Data'!C119)</f>
        <v>755.83668485700252</v>
      </c>
      <c r="G119">
        <f>TREND(Calibration!$A$4:$A$6,Calibration!$D$4:$D$6,'CO2 Concentration Data'!B119)</f>
        <v>583.87200239817162</v>
      </c>
      <c r="H119">
        <f>TREND(Calibration!$A$4:$A$6,Calibration!$E$4:$E$6,'CO2 Concentration Data'!D119)</f>
        <v>408.34815042453516</v>
      </c>
      <c r="I119">
        <f t="shared" si="1"/>
        <v>409.08922094937469</v>
      </c>
    </row>
    <row r="120" spans="1:9" x14ac:dyDescent="0.25">
      <c r="A120">
        <v>584280</v>
      </c>
      <c r="B120">
        <v>0.5887</v>
      </c>
      <c r="C120">
        <v>1.8077000400000001</v>
      </c>
      <c r="D120">
        <v>0.59909999000000003</v>
      </c>
      <c r="F120">
        <f>TREND(Calibration!$A$4:$A$6,Calibration!$B$4:$B$6,'CO2 Concentration Data'!C120)</f>
        <v>729.47230809457233</v>
      </c>
      <c r="G120">
        <f>TREND(Calibration!$A$4:$A$6,Calibration!$D$4:$D$6,'CO2 Concentration Data'!B120)</f>
        <v>580.5465372686466</v>
      </c>
      <c r="H120">
        <f>TREND(Calibration!$A$4:$A$6,Calibration!$E$4:$E$6,'CO2 Concentration Data'!D120)</f>
        <v>410.33792708762314</v>
      </c>
      <c r="I120">
        <f t="shared" si="1"/>
        <v>409.27983455744709</v>
      </c>
    </row>
    <row r="121" spans="1:9" x14ac:dyDescent="0.25">
      <c r="A121">
        <v>589280</v>
      </c>
      <c r="B121">
        <v>0.60570002000000001</v>
      </c>
      <c r="C121">
        <v>1.8497999899999999</v>
      </c>
      <c r="D121">
        <v>0.59149998000000004</v>
      </c>
      <c r="F121">
        <f>TREND(Calibration!$A$4:$A$6,Calibration!$B$4:$B$6,'CO2 Concentration Data'!C121)</f>
        <v>746.39212969617597</v>
      </c>
      <c r="G121">
        <f>TREND(Calibration!$A$4:$A$6,Calibration!$D$4:$D$6,'CO2 Concentration Data'!B121)</f>
        <v>597.67768951098162</v>
      </c>
      <c r="H121">
        <f>TREND(Calibration!$A$4:$A$6,Calibration!$E$4:$E$6,'CO2 Concentration Data'!D121)</f>
        <v>405.75541899303101</v>
      </c>
      <c r="I121">
        <f t="shared" si="1"/>
        <v>409.43932721919521</v>
      </c>
    </row>
    <row r="122" spans="1:9" x14ac:dyDescent="0.25">
      <c r="A122">
        <v>594281</v>
      </c>
      <c r="B122">
        <v>0.61059998999999998</v>
      </c>
      <c r="C122">
        <v>1.8634999999999999</v>
      </c>
      <c r="D122">
        <v>0.59310001000000001</v>
      </c>
      <c r="F122">
        <f>TREND(Calibration!$A$4:$A$6,Calibration!$B$4:$B$6,'CO2 Concentration Data'!C122)</f>
        <v>751.89811545483337</v>
      </c>
      <c r="G122">
        <f>TREND(Calibration!$A$4:$A$6,Calibration!$D$4:$D$6,'CO2 Concentration Data'!B122)</f>
        <v>602.61545617554282</v>
      </c>
      <c r="H122">
        <f>TREND(Calibration!$A$4:$A$6,Calibration!$E$4:$E$6,'CO2 Concentration Data'!D122)</f>
        <v>406.72017435869373</v>
      </c>
      <c r="I122">
        <f t="shared" si="1"/>
        <v>409.53463470399362</v>
      </c>
    </row>
    <row r="123" spans="1:9" x14ac:dyDescent="0.25">
      <c r="A123">
        <v>599283</v>
      </c>
      <c r="B123">
        <v>0.57830000000000004</v>
      </c>
      <c r="C123">
        <v>1.9241000399999999</v>
      </c>
      <c r="D123">
        <v>0.59750002999999996</v>
      </c>
      <c r="F123">
        <f>TREND(Calibration!$A$4:$A$6,Calibration!$B$4:$B$6,'CO2 Concentration Data'!C123)</f>
        <v>776.25305805809171</v>
      </c>
      <c r="G123">
        <f>TREND(Calibration!$A$4:$A$6,Calibration!$D$4:$D$6,'CO2 Concentration Data'!B123)</f>
        <v>570.06631528536161</v>
      </c>
      <c r="H123">
        <f>TREND(Calibration!$A$4:$A$6,Calibration!$E$4:$E$6,'CO2 Concentration Data'!D123)</f>
        <v>409.37321392921626</v>
      </c>
      <c r="I123">
        <f t="shared" si="1"/>
        <v>409.57742566480852</v>
      </c>
    </row>
    <row r="124" spans="1:9" x14ac:dyDescent="0.25">
      <c r="A124">
        <v>604336</v>
      </c>
      <c r="B124">
        <v>0.59149998000000004</v>
      </c>
      <c r="C124">
        <v>1.95480001</v>
      </c>
      <c r="D124">
        <v>0.59420002000000005</v>
      </c>
      <c r="F124">
        <f>TREND(Calibration!$A$4:$A$6,Calibration!$B$4:$B$6,'CO2 Concentration Data'!C124)</f>
        <v>788.59126785583715</v>
      </c>
      <c r="G124">
        <f>TREND(Calibration!$A$4:$A$6,Calibration!$D$4:$D$6,'CO2 Concentration Data'!B124)</f>
        <v>583.36811534064259</v>
      </c>
      <c r="H124">
        <f>TREND(Calibration!$A$4:$A$6,Calibration!$E$4:$E$6,'CO2 Concentration Data'!D124)</f>
        <v>407.38343726612834</v>
      </c>
      <c r="I124">
        <f t="shared" si="1"/>
        <v>409.51323932083795</v>
      </c>
    </row>
    <row r="125" spans="1:9" x14ac:dyDescent="0.25">
      <c r="A125">
        <v>609278</v>
      </c>
      <c r="B125">
        <v>0.58929997999999995</v>
      </c>
      <c r="C125">
        <v>1.9831999499999999</v>
      </c>
      <c r="D125">
        <v>0.58929997999999995</v>
      </c>
      <c r="F125">
        <f>TREND(Calibration!$A$4:$A$6,Calibration!$B$4:$B$6,'CO2 Concentration Data'!C125)</f>
        <v>800.00510369878339</v>
      </c>
      <c r="G125">
        <f>TREND(Calibration!$A$4:$A$6,Calibration!$D$4:$D$6,'CO2 Concentration Data'!B125)</f>
        <v>581.15114530571691</v>
      </c>
      <c r="H125">
        <f>TREND(Calibration!$A$4:$A$6,Calibration!$E$4:$E$6,'CO2 Concentration Data'!D125)</f>
        <v>404.42890523737765</v>
      </c>
      <c r="I125">
        <f t="shared" si="1"/>
        <v>409.43932741369866</v>
      </c>
    </row>
    <row r="126" spans="1:9" x14ac:dyDescent="0.25">
      <c r="A126">
        <v>614277</v>
      </c>
      <c r="B126">
        <v>0.59799999000000004</v>
      </c>
      <c r="C126">
        <v>2.01110005</v>
      </c>
      <c r="D126">
        <v>0.58380001999999998</v>
      </c>
      <c r="F126">
        <f>TREND(Calibration!$A$4:$A$6,Calibration!$B$4:$B$6,'CO2 Concentration Data'!C126)</f>
        <v>811.21805560649125</v>
      </c>
      <c r="G126">
        <f>TREND(Calibration!$A$4:$A$6,Calibration!$D$4:$D$6,'CO2 Concentration Data'!B126)</f>
        <v>589.91826415733226</v>
      </c>
      <c r="H126">
        <f>TREND(Calibration!$A$4:$A$6,Calibration!$E$4:$E$6,'CO2 Concentration Data'!D126)</f>
        <v>401.11264496667638</v>
      </c>
      <c r="I126">
        <f t="shared" si="1"/>
        <v>409.10867227021544</v>
      </c>
    </row>
    <row r="127" spans="1:9" x14ac:dyDescent="0.25">
      <c r="A127">
        <v>619283</v>
      </c>
      <c r="B127">
        <v>0.59149998000000004</v>
      </c>
      <c r="C127">
        <v>1.9350999600000001</v>
      </c>
      <c r="D127">
        <v>0.58649998999999997</v>
      </c>
      <c r="F127">
        <f>TREND(Calibration!$A$4:$A$6,Calibration!$B$4:$B$6,'CO2 Concentration Data'!C127)</f>
        <v>780.67388715722166</v>
      </c>
      <c r="G127">
        <f>TREND(Calibration!$A$4:$A$6,Calibration!$D$4:$D$6,'CO2 Concentration Data'!B127)</f>
        <v>583.36811534064259</v>
      </c>
      <c r="H127">
        <f>TREND(Calibration!$A$4:$A$6,Calibration!$E$4:$E$6,'CO2 Concentration Data'!D127)</f>
        <v>402.74062103251782</v>
      </c>
      <c r="I127">
        <f t="shared" si="1"/>
        <v>408.86359788134115</v>
      </c>
    </row>
    <row r="128" spans="1:9" x14ac:dyDescent="0.25">
      <c r="A128">
        <v>624358</v>
      </c>
      <c r="B128">
        <v>0.59149998000000004</v>
      </c>
      <c r="C128">
        <v>1.9033999399999999</v>
      </c>
      <c r="D128">
        <v>0.57669996999999995</v>
      </c>
      <c r="F128">
        <f>TREND(Calibration!$A$4:$A$6,Calibration!$B$4:$B$6,'CO2 Concentration Data'!C128)</f>
        <v>767.93376078730273</v>
      </c>
      <c r="G128">
        <f>TREND(Calibration!$A$4:$A$6,Calibration!$D$4:$D$6,'CO2 Concentration Data'!B128)</f>
        <v>583.36811534064259</v>
      </c>
      <c r="H128">
        <f>TREND(Calibration!$A$4:$A$6,Calibration!$E$4:$E$6,'CO2 Concentration Data'!D128)</f>
        <v>396.83159315266442</v>
      </c>
      <c r="I128">
        <f t="shared" si="1"/>
        <v>408.51349141701718</v>
      </c>
    </row>
    <row r="129" spans="1:9" x14ac:dyDescent="0.25">
      <c r="A129">
        <v>629376</v>
      </c>
      <c r="B129">
        <v>0.59359998000000003</v>
      </c>
      <c r="C129">
        <v>1.86730003</v>
      </c>
      <c r="D129">
        <v>0.58219999</v>
      </c>
      <c r="F129">
        <f>TREND(Calibration!$A$4:$A$6,Calibration!$B$4:$B$6,'CO2 Concentration Data'!C129)</f>
        <v>753.42533412565706</v>
      </c>
      <c r="G129">
        <f>TREND(Calibration!$A$4:$A$6,Calibration!$D$4:$D$6,'CO2 Concentration Data'!B129)</f>
        <v>585.48431401034441</v>
      </c>
      <c r="H129">
        <f>TREND(Calibration!$A$4:$A$6,Calibration!$E$4:$E$6,'CO2 Concentration Data'!D129)</f>
        <v>400.14788960101367</v>
      </c>
      <c r="I129">
        <f t="shared" si="1"/>
        <v>408.28008665362637</v>
      </c>
    </row>
    <row r="130" spans="1:9" x14ac:dyDescent="0.25">
      <c r="A130">
        <v>634310</v>
      </c>
      <c r="B130">
        <v>0.57069999000000005</v>
      </c>
      <c r="C130">
        <v>1.8913999800000001</v>
      </c>
      <c r="D130">
        <v>0.58600003000000001</v>
      </c>
      <c r="F130">
        <f>TREND(Calibration!$A$4:$A$6,Calibration!$B$4:$B$6,'CO2 Concentration Data'!C130)</f>
        <v>763.11101913496395</v>
      </c>
      <c r="G130">
        <f>TREND(Calibration!$A$4:$A$6,Calibration!$D$4:$D$6,'CO2 Concentration Data'!B130)</f>
        <v>562.40768145120921</v>
      </c>
      <c r="H130">
        <f>TREND(Calibration!$A$4:$A$6,Calibration!$E$4:$E$6,'CO2 Concentration Data'!D130)</f>
        <v>402.43916475193765</v>
      </c>
      <c r="I130">
        <f t="shared" si="1"/>
        <v>408.06807863491559</v>
      </c>
    </row>
    <row r="131" spans="1:9" x14ac:dyDescent="0.25">
      <c r="A131">
        <v>639291</v>
      </c>
      <c r="B131">
        <v>0.59149998000000004</v>
      </c>
      <c r="C131">
        <v>1.9061000299999999</v>
      </c>
      <c r="D131">
        <v>0.58440000000000003</v>
      </c>
      <c r="F131">
        <f>TREND(Calibration!$A$4:$A$6,Calibration!$B$4:$B$6,'CO2 Concentration Data'!C131)</f>
        <v>769.01891744683019</v>
      </c>
      <c r="G131">
        <f>TREND(Calibration!$A$4:$A$6,Calibration!$D$4:$D$6,'CO2 Concentration Data'!B131)</f>
        <v>583.36811534064259</v>
      </c>
      <c r="H131">
        <f>TREND(Calibration!$A$4:$A$6,Calibration!$E$4:$E$6,'CO2 Concentration Data'!D131)</f>
        <v>401.474409386275</v>
      </c>
      <c r="I131">
        <f t="shared" si="1"/>
        <v>407.84634505303626</v>
      </c>
    </row>
    <row r="132" spans="1:9" x14ac:dyDescent="0.25">
      <c r="A132">
        <v>644278</v>
      </c>
      <c r="B132">
        <v>0.58759998999999996</v>
      </c>
      <c r="C132">
        <v>1.9164999700000001</v>
      </c>
      <c r="D132">
        <v>0.59039998000000005</v>
      </c>
      <c r="F132">
        <f>TREND(Calibration!$A$4:$A$6,Calibration!$B$4:$B$6,'CO2 Concentration Data'!C132)</f>
        <v>773.19861669747979</v>
      </c>
      <c r="G132">
        <f>TREND(Calibration!$A$4:$A$6,Calibration!$D$4:$D$6,'CO2 Concentration Data'!B132)</f>
        <v>579.43804217404715</v>
      </c>
      <c r="H132">
        <f>TREND(Calibration!$A$4:$A$6,Calibration!$E$4:$E$6,'CO2 Concentration Data'!D132)</f>
        <v>405.09216211520436</v>
      </c>
      <c r="I132">
        <f t="shared" si="1"/>
        <v>407.60321472647689</v>
      </c>
    </row>
    <row r="133" spans="1:9" x14ac:dyDescent="0.25">
      <c r="A133">
        <v>649282</v>
      </c>
      <c r="B133">
        <v>0.61709999999999998</v>
      </c>
      <c r="C133">
        <v>1.91760004</v>
      </c>
      <c r="D133">
        <v>0.59530002000000004</v>
      </c>
      <c r="F133">
        <f>TREND(Calibration!$A$4:$A$6,Calibration!$B$4:$B$6,'CO2 Concentration Data'!C133)</f>
        <v>773.64073095531796</v>
      </c>
      <c r="G133">
        <f>TREND(Calibration!$A$4:$A$6,Calibration!$D$4:$D$6,'CO2 Concentration Data'!B133)</f>
        <v>609.16560499223249</v>
      </c>
      <c r="H133">
        <f>TREND(Calibration!$A$4:$A$6,Calibration!$E$4:$E$6,'CO2 Concentration Data'!D133)</f>
        <v>408.04669414395499</v>
      </c>
      <c r="I133">
        <f t="shared" si="1"/>
        <v>407.47678746237506</v>
      </c>
    </row>
    <row r="134" spans="1:9" x14ac:dyDescent="0.25">
      <c r="A134">
        <v>654277</v>
      </c>
      <c r="B134">
        <v>0.63569998999999999</v>
      </c>
      <c r="C134">
        <v>1.9723000500000001</v>
      </c>
      <c r="D134">
        <v>0.59579998000000001</v>
      </c>
      <c r="F134">
        <f>TREND(Calibration!$A$4:$A$6,Calibration!$B$4:$B$6,'CO2 Concentration Data'!C134)</f>
        <v>795.62447228531812</v>
      </c>
      <c r="G134">
        <f>TREND(Calibration!$A$4:$A$6,Calibration!$D$4:$D$6,'CO2 Concentration Data'!B134)</f>
        <v>627.9090688467403</v>
      </c>
      <c r="H134">
        <f>TREND(Calibration!$A$4:$A$6,Calibration!$E$4:$E$6,'CO2 Concentration Data'!D134)</f>
        <v>408.34815042453516</v>
      </c>
      <c r="I134">
        <f t="shared" si="1"/>
        <v>407.36008459442093</v>
      </c>
    </row>
    <row r="135" spans="1:9" x14ac:dyDescent="0.25">
      <c r="A135">
        <v>659292</v>
      </c>
      <c r="B135">
        <v>0.60890001000000005</v>
      </c>
      <c r="C135">
        <v>1.96790004</v>
      </c>
      <c r="D135">
        <v>0.59640002000000003</v>
      </c>
      <c r="F135">
        <f>TREND(Calibration!$A$4:$A$6,Calibration!$B$4:$B$6,'CO2 Concentration Data'!C135)</f>
        <v>793.85612376601409</v>
      </c>
      <c r="G135">
        <f>TREND(Calibration!$A$4:$A$6,Calibration!$D$4:$D$6,'CO2 Concentration Data'!B135)</f>
        <v>600.90236312100978</v>
      </c>
      <c r="H135">
        <f>TREND(Calibration!$A$4:$A$6,Calibration!$E$4:$E$6,'CO2 Concentration Data'!D135)</f>
        <v>408.70995102178165</v>
      </c>
      <c r="I135">
        <f t="shared" si="1"/>
        <v>407.16947195886593</v>
      </c>
    </row>
    <row r="136" spans="1:9" x14ac:dyDescent="0.25">
      <c r="A136">
        <v>664283</v>
      </c>
      <c r="B136">
        <v>0.63249999000000001</v>
      </c>
      <c r="C136">
        <v>2.0007000000000001</v>
      </c>
      <c r="D136">
        <v>0.59420002000000005</v>
      </c>
      <c r="F136">
        <f>TREND(Calibration!$A$4:$A$6,Calibration!$B$4:$B$6,'CO2 Concentration Data'!C136)</f>
        <v>807.03831214722925</v>
      </c>
      <c r="G136">
        <f>TREND(Calibration!$A$4:$A$6,Calibration!$D$4:$D$6,'CO2 Concentration Data'!B136)</f>
        <v>624.68438515957564</v>
      </c>
      <c r="H136">
        <f>TREND(Calibration!$A$4:$A$6,Calibration!$E$4:$E$6,'CO2 Concentration Data'!D136)</f>
        <v>407.38343726612834</v>
      </c>
      <c r="I136">
        <f t="shared" si="1"/>
        <v>406.94579295314719</v>
      </c>
    </row>
    <row r="137" spans="1:9" x14ac:dyDescent="0.25">
      <c r="A137">
        <v>669277</v>
      </c>
      <c r="B137">
        <v>0.65810000999999996</v>
      </c>
      <c r="C137">
        <v>1.99469995</v>
      </c>
      <c r="D137">
        <v>0.59039998000000005</v>
      </c>
      <c r="F137">
        <f>TREND(Calibration!$A$4:$A$6,Calibration!$B$4:$B$6,'CO2 Concentration Data'!C137)</f>
        <v>804.62691318830639</v>
      </c>
      <c r="G137">
        <f>TREND(Calibration!$A$4:$A$6,Calibration!$D$4:$D$6,'CO2 Concentration Data'!B137)</f>
        <v>650.48187481116554</v>
      </c>
      <c r="H137">
        <f>TREND(Calibration!$A$4:$A$6,Calibration!$E$4:$E$6,'CO2 Concentration Data'!D137)</f>
        <v>405.09216211520436</v>
      </c>
      <c r="I137">
        <f t="shared" si="1"/>
        <v>406.8193654945419</v>
      </c>
    </row>
    <row r="138" spans="1:9" x14ac:dyDescent="0.25">
      <c r="A138">
        <v>674280</v>
      </c>
      <c r="B138">
        <v>0.61769998000000004</v>
      </c>
      <c r="C138">
        <v>1.83669996</v>
      </c>
      <c r="D138">
        <v>0.59750002999999996</v>
      </c>
      <c r="F138">
        <f>TREND(Calibration!$A$4:$A$6,Calibration!$B$4:$B$6,'CO2 Concentration Data'!C138)</f>
        <v>741.12727378599902</v>
      </c>
      <c r="G138">
        <f>TREND(Calibration!$A$4:$A$6,Calibration!$D$4:$D$6,'CO2 Concentration Data'!B138)</f>
        <v>609.77021302930291</v>
      </c>
      <c r="H138">
        <f>TREND(Calibration!$A$4:$A$6,Calibration!$E$4:$E$6,'CO2 Concentration Data'!D138)</f>
        <v>409.37321392921626</v>
      </c>
      <c r="I138">
        <f t="shared" si="1"/>
        <v>406.65987283279378</v>
      </c>
    </row>
    <row r="139" spans="1:9" x14ac:dyDescent="0.25">
      <c r="A139">
        <v>679278</v>
      </c>
      <c r="B139">
        <v>0.61440002999999999</v>
      </c>
      <c r="C139">
        <v>1.90390003</v>
      </c>
      <c r="D139">
        <v>0.60350000999999998</v>
      </c>
      <c r="F139">
        <f>TREND(Calibration!$A$4:$A$6,Calibration!$B$4:$B$6,'CO2 Concentration Data'!C139)</f>
        <v>768.13474519666056</v>
      </c>
      <c r="G139">
        <f>TREND(Calibration!$A$4:$A$6,Calibration!$D$4:$D$6,'CO2 Concentration Data'!B139)</f>
        <v>606.44480836259686</v>
      </c>
      <c r="H139">
        <f>TREND(Calibration!$A$4:$A$6,Calibration!$E$4:$E$6,'CO2 Concentration Data'!D139)</f>
        <v>412.99096665814562</v>
      </c>
      <c r="I139">
        <f t="shared" si="1"/>
        <v>406.79797011138612</v>
      </c>
    </row>
    <row r="140" spans="1:9" x14ac:dyDescent="0.25">
      <c r="A140">
        <v>684276</v>
      </c>
      <c r="B140">
        <v>0.60790001999999999</v>
      </c>
      <c r="C140">
        <v>1.9388999899999999</v>
      </c>
      <c r="D140">
        <v>0.60509997999999998</v>
      </c>
      <c r="F140">
        <f>TREND(Calibration!$A$4:$A$6,Calibration!$B$4:$B$6,'CO2 Concentration Data'!C140)</f>
        <v>782.20110582804534</v>
      </c>
      <c r="G140">
        <f>TREND(Calibration!$A$4:$A$6,Calibration!$D$4:$D$6,'CO2 Concentration Data'!B140)</f>
        <v>599.8946595459073</v>
      </c>
      <c r="H140">
        <f>TREND(Calibration!$A$4:$A$6,Calibration!$E$4:$E$6,'CO2 Concentration Data'!D140)</f>
        <v>413.95568584616046</v>
      </c>
      <c r="I140">
        <f t="shared" si="1"/>
        <v>407.00997813009695</v>
      </c>
    </row>
    <row r="141" spans="1:9" x14ac:dyDescent="0.25">
      <c r="A141">
        <v>689440</v>
      </c>
      <c r="B141">
        <v>0.65210003000000005</v>
      </c>
      <c r="C141">
        <v>1.9378000500000001</v>
      </c>
      <c r="D141">
        <v>0.59579998000000001</v>
      </c>
      <c r="F141">
        <f>TREND(Calibration!$A$4:$A$6,Calibration!$B$4:$B$6,'CO2 Concentration Data'!C141)</f>
        <v>781.75904381674923</v>
      </c>
      <c r="G141">
        <f>TREND(Calibration!$A$4:$A$6,Calibration!$D$4:$D$6,'CO2 Concentration Data'!B141)</f>
        <v>644.43561305200501</v>
      </c>
      <c r="H141">
        <f>TREND(Calibration!$A$4:$A$6,Calibration!$E$4:$E$6,'CO2 Concentration Data'!D141)</f>
        <v>408.34815042453516</v>
      </c>
      <c r="I141">
        <f t="shared" si="1"/>
        <v>406.89327526214282</v>
      </c>
    </row>
    <row r="142" spans="1:9" x14ac:dyDescent="0.25">
      <c r="A142">
        <v>694396</v>
      </c>
      <c r="B142">
        <v>0.64719998999999995</v>
      </c>
      <c r="C142">
        <v>1.87329996</v>
      </c>
      <c r="D142">
        <v>0.60890001000000005</v>
      </c>
      <c r="F142">
        <f>TREND(Calibration!$A$4:$A$6,Calibration!$B$4:$B$6,'CO2 Concentration Data'!C142)</f>
        <v>755.83668485700252</v>
      </c>
      <c r="G142">
        <f>TREND(Calibration!$A$4:$A$6,Calibration!$D$4:$D$6,'CO2 Concentration Data'!B142)</f>
        <v>639.49777584748801</v>
      </c>
      <c r="H142">
        <f>TREND(Calibration!$A$4:$A$6,Calibration!$E$4:$E$6,'CO2 Concentration Data'!D142)</f>
        <v>416.24695496747648</v>
      </c>
      <c r="I142">
        <f t="shared" si="1"/>
        <v>407.07221924473168</v>
      </c>
    </row>
    <row r="143" spans="1:9" x14ac:dyDescent="0.25">
      <c r="A143">
        <v>699280</v>
      </c>
      <c r="B143">
        <v>0.63569998999999999</v>
      </c>
      <c r="C143">
        <v>1.89680004</v>
      </c>
      <c r="D143">
        <v>0.60509997999999998</v>
      </c>
      <c r="F143">
        <f>TREND(Calibration!$A$4:$A$6,Calibration!$B$4:$B$6,'CO2 Concentration Data'!C143)</f>
        <v>765.28128422644158</v>
      </c>
      <c r="G143">
        <f>TREND(Calibration!$A$4:$A$6,Calibration!$D$4:$D$6,'CO2 Concentration Data'!B143)</f>
        <v>627.9090688467403</v>
      </c>
      <c r="H143">
        <f>TREND(Calibration!$A$4:$A$6,Calibration!$E$4:$E$6,'CO2 Concentration Data'!D143)</f>
        <v>413.95568584616046</v>
      </c>
      <c r="I143">
        <f t="shared" si="1"/>
        <v>407.27450286729464</v>
      </c>
    </row>
    <row r="144" spans="1:9" x14ac:dyDescent="0.25">
      <c r="A144">
        <v>704281</v>
      </c>
      <c r="B144">
        <v>0.60570002000000001</v>
      </c>
      <c r="C144">
        <v>1.89680004</v>
      </c>
      <c r="D144">
        <v>0.60570002000000001</v>
      </c>
      <c r="F144">
        <f>TREND(Calibration!$A$4:$A$6,Calibration!$B$4:$B$6,'CO2 Concentration Data'!C144)</f>
        <v>765.28128422644158</v>
      </c>
      <c r="G144">
        <f>TREND(Calibration!$A$4:$A$6,Calibration!$D$4:$D$6,'CO2 Concentration Data'!B144)</f>
        <v>597.67768951098162</v>
      </c>
      <c r="H144">
        <f>TREND(Calibration!$A$4:$A$6,Calibration!$E$4:$E$6,'CO2 Concentration Data'!D144)</f>
        <v>414.31748644340695</v>
      </c>
      <c r="I144">
        <f t="shared" si="1"/>
        <v>407.4767864898576</v>
      </c>
    </row>
    <row r="145" spans="1:9" x14ac:dyDescent="0.25">
      <c r="A145">
        <v>709304</v>
      </c>
      <c r="B145">
        <v>0.61059998999999998</v>
      </c>
      <c r="C145">
        <v>1.90450001</v>
      </c>
      <c r="D145">
        <v>0.59799999000000004</v>
      </c>
      <c r="F145">
        <f>TREND(Calibration!$A$4:$A$6,Calibration!$B$4:$B$6,'CO2 Concentration Data'!C145)</f>
        <v>768.3758750451409</v>
      </c>
      <c r="G145">
        <f>TREND(Calibration!$A$4:$A$6,Calibration!$D$4:$D$6,'CO2 Concentration Data'!B145)</f>
        <v>602.61545617554282</v>
      </c>
      <c r="H145">
        <f>TREND(Calibration!$A$4:$A$6,Calibration!$E$4:$E$6,'CO2 Concentration Data'!D145)</f>
        <v>409.67467020979649</v>
      </c>
      <c r="I145">
        <f t="shared" si="1"/>
        <v>407.52930184682032</v>
      </c>
    </row>
    <row r="146" spans="1:9" x14ac:dyDescent="0.25">
      <c r="A146">
        <v>714280</v>
      </c>
      <c r="B146">
        <v>0.60729997999999996</v>
      </c>
      <c r="C146">
        <v>1.77820003</v>
      </c>
      <c r="D146">
        <v>0.59579998000000001</v>
      </c>
      <c r="F146">
        <f>TREND(Calibration!$A$4:$A$6,Calibration!$B$4:$B$6,'CO2 Concentration Data'!C146)</f>
        <v>717.6163579937878</v>
      </c>
      <c r="G146">
        <f>TREND(Calibration!$A$4:$A$6,Calibration!$D$4:$D$6,'CO2 Concentration Data'!B146)</f>
        <v>599.2899910460178</v>
      </c>
      <c r="H146">
        <f>TREND(Calibration!$A$4:$A$6,Calibration!$E$4:$E$6,'CO2 Concentration Data'!D146)</f>
        <v>408.34815042453516</v>
      </c>
      <c r="I146">
        <f t="shared" si="1"/>
        <v>407.57209261313176</v>
      </c>
    </row>
    <row r="147" spans="1:9" x14ac:dyDescent="0.25">
      <c r="A147">
        <v>719290</v>
      </c>
      <c r="B147">
        <v>0.59420002000000005</v>
      </c>
      <c r="C147">
        <v>1.74699998</v>
      </c>
      <c r="D147">
        <v>0.60079998000000001</v>
      </c>
      <c r="F147">
        <f>TREND(Calibration!$A$4:$A$6,Calibration!$B$4:$B$6,'CO2 Concentration Data'!C147)</f>
        <v>705.07716780564931</v>
      </c>
      <c r="G147">
        <f>TREND(Calibration!$A$4:$A$6,Calibration!$D$4:$D$6,'CO2 Concentration Data'!B147)</f>
        <v>586.0889825102339</v>
      </c>
      <c r="H147">
        <f>TREND(Calibration!$A$4:$A$6,Calibration!$E$4:$E$6,'CO2 Concentration Data'!D147)</f>
        <v>411.36295441465631</v>
      </c>
      <c r="I147">
        <f t="shared" si="1"/>
        <v>407.64794877708931</v>
      </c>
    </row>
    <row r="148" spans="1:9" x14ac:dyDescent="0.25">
      <c r="A148">
        <v>724280</v>
      </c>
      <c r="B148">
        <v>0.60290003000000003</v>
      </c>
      <c r="C148">
        <v>1.7744</v>
      </c>
      <c r="D148">
        <v>0.59259998999999997</v>
      </c>
      <c r="F148">
        <f>TREND(Calibration!$A$4:$A$6,Calibration!$B$4:$B$6,'CO2 Concentration Data'!C148)</f>
        <v>716.08913932296412</v>
      </c>
      <c r="G148">
        <f>TREND(Calibration!$A$4:$A$6,Calibration!$D$4:$D$6,'CO2 Concentration Data'!B148)</f>
        <v>594.85610136184914</v>
      </c>
      <c r="H148">
        <f>TREND(Calibration!$A$4:$A$6,Calibration!$E$4:$E$6,'CO2 Concentration Data'!D148)</f>
        <v>406.41868190046563</v>
      </c>
      <c r="I148">
        <f t="shared" si="1"/>
        <v>407.59543225310586</v>
      </c>
    </row>
    <row r="149" spans="1:9" x14ac:dyDescent="0.25">
      <c r="A149">
        <v>729280</v>
      </c>
      <c r="B149">
        <v>0.60019999999999996</v>
      </c>
      <c r="C149">
        <v>1.80120003</v>
      </c>
      <c r="D149">
        <v>0.59530002000000004</v>
      </c>
      <c r="F149">
        <f>TREND(Calibration!$A$4:$A$6,Calibration!$B$4:$B$6,'CO2 Concentration Data'!C149)</f>
        <v>726.85997697283369</v>
      </c>
      <c r="G149">
        <f>TREND(Calibration!$A$4:$A$6,Calibration!$D$4:$D$6,'CO2 Concentration Data'!B149)</f>
        <v>592.13524426939432</v>
      </c>
      <c r="H149">
        <f>TREND(Calibration!$A$4:$A$6,Calibration!$E$4:$E$6,'CO2 Concentration Data'!D149)</f>
        <v>408.04669414395499</v>
      </c>
      <c r="I149">
        <f t="shared" si="1"/>
        <v>407.50985169300048</v>
      </c>
    </row>
    <row r="150" spans="1:9" x14ac:dyDescent="0.25">
      <c r="A150">
        <v>734289</v>
      </c>
      <c r="B150">
        <v>0.59530002000000004</v>
      </c>
      <c r="C150">
        <v>1.8382999900000001</v>
      </c>
      <c r="D150">
        <v>0.59750002999999996</v>
      </c>
      <c r="F150">
        <f>TREND(Calibration!$A$4:$A$6,Calibration!$B$4:$B$6,'CO2 Concentration Data'!C150)</f>
        <v>741.77032020665308</v>
      </c>
      <c r="G150">
        <f>TREND(Calibration!$A$4:$A$6,Calibration!$D$4:$D$6,'CO2 Concentration Data'!B150)</f>
        <v>587.19746752769663</v>
      </c>
      <c r="H150">
        <f>TREND(Calibration!$A$4:$A$6,Calibration!$E$4:$E$6,'CO2 Concentration Data'!D150)</f>
        <v>409.37321392921626</v>
      </c>
      <c r="I150">
        <f t="shared" si="1"/>
        <v>407.54291825766762</v>
      </c>
    </row>
    <row r="151" spans="1:9" x14ac:dyDescent="0.25">
      <c r="A151">
        <v>739287</v>
      </c>
      <c r="B151">
        <v>0.60790001999999999</v>
      </c>
      <c r="C151">
        <v>1.96790004</v>
      </c>
      <c r="D151">
        <v>0.59909999000000003</v>
      </c>
      <c r="F151">
        <f>TREND(Calibration!$A$4:$A$6,Calibration!$B$4:$B$6,'CO2 Concentration Data'!C151)</f>
        <v>793.85612376601409</v>
      </c>
      <c r="G151">
        <f>TREND(Calibration!$A$4:$A$6,Calibration!$D$4:$D$6,'CO2 Concentration Data'!B151)</f>
        <v>599.8946595459073</v>
      </c>
      <c r="H151">
        <f>TREND(Calibration!$A$4:$A$6,Calibration!$E$4:$E$6,'CO2 Concentration Data'!D151)</f>
        <v>410.33792708762314</v>
      </c>
      <c r="I151">
        <f t="shared" si="1"/>
        <v>407.54291825766757</v>
      </c>
    </row>
    <row r="152" spans="1:9" x14ac:dyDescent="0.25">
      <c r="A152">
        <v>744306</v>
      </c>
      <c r="B152">
        <v>0.63849997999999997</v>
      </c>
      <c r="C152">
        <v>1.9645999700000001</v>
      </c>
      <c r="D152">
        <v>0.59799999000000004</v>
      </c>
      <c r="F152">
        <f>TREND(Calibration!$A$4:$A$6,Calibration!$B$4:$B$6,'CO2 Concentration Data'!C152)</f>
        <v>792.5298372580063</v>
      </c>
      <c r="G152">
        <f>TREND(Calibration!$A$4:$A$6,Calibration!$D$4:$D$6,'CO2 Concentration Data'!B152)</f>
        <v>630.73065699587278</v>
      </c>
      <c r="H152">
        <f>TREND(Calibration!$A$4:$A$6,Calibration!$E$4:$E$6,'CO2 Concentration Data'!D152)</f>
        <v>409.67467020979649</v>
      </c>
      <c r="I152">
        <f t="shared" si="1"/>
        <v>407.66934571627291</v>
      </c>
    </row>
    <row r="153" spans="1:9" x14ac:dyDescent="0.25">
      <c r="A153">
        <v>749289</v>
      </c>
      <c r="B153">
        <v>0.64170002999999998</v>
      </c>
      <c r="C153">
        <v>1.9520000200000001</v>
      </c>
      <c r="D153">
        <v>0.59200001000000002</v>
      </c>
      <c r="F153">
        <f>TREND(Calibration!$A$4:$A$6,Calibration!$B$4:$B$6,'CO2 Concentration Data'!C153)</f>
        <v>787.4659617382224</v>
      </c>
      <c r="G153">
        <f>TREND(Calibration!$A$4:$A$6,Calibration!$D$4:$D$6,'CO2 Concentration Data'!B153)</f>
        <v>633.95539106872002</v>
      </c>
      <c r="H153">
        <f>TREND(Calibration!$A$4:$A$6,Calibration!$E$4:$E$6,'CO2 Concentration Data'!D153)</f>
        <v>406.05691748086707</v>
      </c>
      <c r="I153">
        <f t="shared" si="1"/>
        <v>407.64795033311725</v>
      </c>
    </row>
    <row r="154" spans="1:9" x14ac:dyDescent="0.25">
      <c r="A154">
        <v>754332</v>
      </c>
      <c r="B154">
        <v>0.64340001000000002</v>
      </c>
      <c r="C154">
        <v>1.96019995</v>
      </c>
      <c r="D154">
        <v>0.60240000000000005</v>
      </c>
      <c r="F154">
        <f>TREND(Calibration!$A$4:$A$6,Calibration!$B$4:$B$6,'CO2 Concentration Data'!C154)</f>
        <v>790.7614847197375</v>
      </c>
      <c r="G154">
        <f>TREND(Calibration!$A$4:$A$6,Calibration!$D$4:$D$6,'CO2 Concentration Data'!B154)</f>
        <v>635.66848412325317</v>
      </c>
      <c r="H154">
        <f>TREND(Calibration!$A$4:$A$6,Calibration!$E$4:$E$6,'CO2 Concentration Data'!D154)</f>
        <v>412.32770375071107</v>
      </c>
      <c r="I154">
        <f t="shared" si="1"/>
        <v>407.74325645639124</v>
      </c>
    </row>
    <row r="155" spans="1:9" x14ac:dyDescent="0.25">
      <c r="A155">
        <v>759281</v>
      </c>
      <c r="B155">
        <v>0.61549997000000001</v>
      </c>
      <c r="C155">
        <v>1.96019995</v>
      </c>
      <c r="D155">
        <v>0.60460000999999997</v>
      </c>
      <c r="F155">
        <f>TREND(Calibration!$A$4:$A$6,Calibration!$B$4:$B$6,'CO2 Concentration Data'!C155)</f>
        <v>790.7614847197375</v>
      </c>
      <c r="G155">
        <f>TREND(Calibration!$A$4:$A$6,Calibration!$D$4:$D$6,'CO2 Concentration Data'!B155)</f>
        <v>607.55323291724062</v>
      </c>
      <c r="H155">
        <f>TREND(Calibration!$A$4:$A$6,Calibration!$E$4:$E$6,'CO2 Concentration Data'!D155)</f>
        <v>413.65422353597228</v>
      </c>
      <c r="I155">
        <f t="shared" si="1"/>
        <v>407.94553988445068</v>
      </c>
    </row>
    <row r="156" spans="1:9" x14ac:dyDescent="0.25">
      <c r="A156">
        <v>764321</v>
      </c>
      <c r="B156">
        <v>0.63459997999999995</v>
      </c>
      <c r="C156">
        <v>1.92470002</v>
      </c>
      <c r="D156">
        <v>0.59859996999999998</v>
      </c>
      <c r="F156">
        <f>TREND(Calibration!$A$4:$A$6,Calibration!$B$4:$B$6,'CO2 Concentration Data'!C156)</f>
        <v>776.49418790657217</v>
      </c>
      <c r="G156">
        <f>TREND(Calibration!$A$4:$A$6,Calibration!$D$4:$D$6,'CO2 Concentration Data'!B156)</f>
        <v>626.80057375214085</v>
      </c>
      <c r="H156">
        <f>TREND(Calibration!$A$4:$A$6,Calibration!$E$4:$E$6,'CO2 Concentration Data'!D156)</f>
        <v>410.03643462939505</v>
      </c>
      <c r="I156">
        <f t="shared" si="1"/>
        <v>408.12642792935441</v>
      </c>
    </row>
    <row r="157" spans="1:9" x14ac:dyDescent="0.25">
      <c r="A157">
        <v>769278</v>
      </c>
      <c r="B157">
        <v>0.61549997000000001</v>
      </c>
      <c r="C157">
        <v>1.92630005</v>
      </c>
      <c r="D157">
        <v>0.60350000999999998</v>
      </c>
      <c r="F157">
        <f>TREND(Calibration!$A$4:$A$6,Calibration!$B$4:$B$6,'CO2 Concentration Data'!C157)</f>
        <v>777.13723432722622</v>
      </c>
      <c r="G157">
        <f>TREND(Calibration!$A$4:$A$6,Calibration!$D$4:$D$6,'CO2 Concentration Data'!B157)</f>
        <v>607.55323291724062</v>
      </c>
      <c r="H157">
        <f>TREND(Calibration!$A$4:$A$6,Calibration!$E$4:$E$6,'CO2 Concentration Data'!D157)</f>
        <v>412.99096665814562</v>
      </c>
      <c r="I157">
        <f t="shared" si="1"/>
        <v>408.50959959682115</v>
      </c>
    </row>
    <row r="158" spans="1:9" x14ac:dyDescent="0.25">
      <c r="A158">
        <v>774302</v>
      </c>
      <c r="B158">
        <v>0.62099998999999995</v>
      </c>
      <c r="C158">
        <v>2.0148999700000001</v>
      </c>
      <c r="D158">
        <v>0.59799999000000004</v>
      </c>
      <c r="F158">
        <f>TREND(Calibration!$A$4:$A$6,Calibration!$B$4:$B$6,'CO2 Concentration Data'!C158)</f>
        <v>812.74523006870243</v>
      </c>
      <c r="G158">
        <f>TREND(Calibration!$A$4:$A$6,Calibration!$D$4:$D$6,'CO2 Concentration Data'!B158)</f>
        <v>613.09567815882781</v>
      </c>
      <c r="H158">
        <f>TREND(Calibration!$A$4:$A$6,Calibration!$E$4:$E$6,'CO2 Concentration Data'!D158)</f>
        <v>409.67467020979649</v>
      </c>
      <c r="I158">
        <f t="shared" si="1"/>
        <v>408.73327860253983</v>
      </c>
    </row>
    <row r="159" spans="1:9" x14ac:dyDescent="0.25">
      <c r="A159">
        <v>779280</v>
      </c>
      <c r="B159">
        <v>0.62040001</v>
      </c>
      <c r="C159">
        <v>2.0399999599999998</v>
      </c>
      <c r="D159">
        <v>0.60350000999999998</v>
      </c>
      <c r="F159">
        <f>TREND(Calibration!$A$4:$A$6,Calibration!$B$4:$B$6,'CO2 Concentration Data'!C159)</f>
        <v>822.83282763121815</v>
      </c>
      <c r="G159">
        <f>TREND(Calibration!$A$4:$A$6,Calibration!$D$4:$D$6,'CO2 Concentration Data'!B159)</f>
        <v>612.4910701217575</v>
      </c>
      <c r="H159">
        <f>TREND(Calibration!$A$4:$A$6,Calibration!$E$4:$E$6,'CO2 Concentration Data'!D159)</f>
        <v>412.99096665814562</v>
      </c>
      <c r="I159">
        <f t="shared" si="1"/>
        <v>409.25454871561988</v>
      </c>
    </row>
    <row r="160" spans="1:9" x14ac:dyDescent="0.25">
      <c r="A160">
        <v>784285</v>
      </c>
      <c r="B160">
        <v>0.62040001</v>
      </c>
      <c r="C160">
        <v>1.9564000399999999</v>
      </c>
      <c r="D160">
        <v>0.59469998000000002</v>
      </c>
      <c r="F160">
        <f>TREND(Calibration!$A$4:$A$6,Calibration!$B$4:$B$6,'CO2 Concentration Data'!C160)</f>
        <v>789.23431427649109</v>
      </c>
      <c r="G160">
        <f>TREND(Calibration!$A$4:$A$6,Calibration!$D$4:$D$6,'CO2 Concentration Data'!B160)</f>
        <v>612.4910701217575</v>
      </c>
      <c r="H160">
        <f>TREND(Calibration!$A$4:$A$6,Calibration!$E$4:$E$6,'CO2 Concentration Data'!D160)</f>
        <v>407.68489354670857</v>
      </c>
      <c r="I160">
        <f t="shared" si="1"/>
        <v>409.49767787515844</v>
      </c>
    </row>
    <row r="161" spans="1:9" x14ac:dyDescent="0.25">
      <c r="A161">
        <v>789447</v>
      </c>
      <c r="B161">
        <v>0.64389998000000004</v>
      </c>
      <c r="C161">
        <v>1.9437999699999999</v>
      </c>
      <c r="D161">
        <v>0.60460000999999997</v>
      </c>
      <c r="F161">
        <f>TREND(Calibration!$A$4:$A$6,Calibration!$B$4:$B$6,'CO2 Concentration Data'!C161)</f>
        <v>784.17039052912992</v>
      </c>
      <c r="G161">
        <f>TREND(Calibration!$A$4:$A$6,Calibration!$D$4:$D$6,'CO2 Concentration Data'!B161)</f>
        <v>636.17231071796311</v>
      </c>
      <c r="H161">
        <f>TREND(Calibration!$A$4:$A$6,Calibration!$E$4:$E$6,'CO2 Concentration Data'!D161)</f>
        <v>413.65422353597228</v>
      </c>
      <c r="I161">
        <f t="shared" si="1"/>
        <v>409.85945396496595</v>
      </c>
    </row>
    <row r="162" spans="1:9" x14ac:dyDescent="0.25">
      <c r="A162">
        <v>794355</v>
      </c>
      <c r="B162">
        <v>0.59420002000000005</v>
      </c>
      <c r="C162">
        <v>1.8224999900000001</v>
      </c>
      <c r="D162">
        <v>0.59909999000000003</v>
      </c>
      <c r="F162">
        <f>TREND(Calibration!$A$4:$A$6,Calibration!$B$4:$B$6,'CO2 Concentration Data'!C162)</f>
        <v>735.42035586452585</v>
      </c>
      <c r="G162">
        <f>TREND(Calibration!$A$4:$A$6,Calibration!$D$4:$D$6,'CO2 Concentration Data'!B162)</f>
        <v>586.0889825102339</v>
      </c>
      <c r="H162">
        <f>TREND(Calibration!$A$4:$A$6,Calibration!$E$4:$E$6,'CO2 Concentration Data'!D162)</f>
        <v>410.33792708762314</v>
      </c>
      <c r="I162">
        <f t="shared" ref="I162:I225" si="2">AVERAGE(H132:H162)</f>
        <v>410.14537389081596</v>
      </c>
    </row>
    <row r="163" spans="1:9" x14ac:dyDescent="0.25">
      <c r="A163">
        <v>799282</v>
      </c>
      <c r="B163">
        <v>0.61819999999999997</v>
      </c>
      <c r="C163">
        <v>1.8509000499999999</v>
      </c>
      <c r="D163">
        <v>0.60839999</v>
      </c>
      <c r="F163">
        <f>TREND(Calibration!$A$4:$A$6,Calibration!$B$4:$B$6,'CO2 Concentration Data'!C163)</f>
        <v>746.83423993504948</v>
      </c>
      <c r="G163">
        <f>TREND(Calibration!$A$4:$A$6,Calibration!$D$4:$D$6,'CO2 Concentration Data'!B163)</f>
        <v>610.27409000969533</v>
      </c>
      <c r="H163">
        <f>TREND(Calibration!$A$4:$A$6,Calibration!$E$4:$E$6,'CO2 Concentration Data'!D163)</f>
        <v>415.94546250924839</v>
      </c>
      <c r="I163">
        <f t="shared" si="2"/>
        <v>410.49548035513982</v>
      </c>
    </row>
    <row r="164" spans="1:9" x14ac:dyDescent="0.25">
      <c r="A164">
        <v>804309</v>
      </c>
      <c r="B164">
        <v>0.62480002999999995</v>
      </c>
      <c r="C164">
        <v>1.86459994</v>
      </c>
      <c r="D164">
        <v>0.60129999999999995</v>
      </c>
      <c r="F164">
        <f>TREND(Calibration!$A$4:$A$6,Calibration!$B$4:$B$6,'CO2 Concentration Data'!C164)</f>
        <v>752.34017746612949</v>
      </c>
      <c r="G164">
        <f>TREND(Calibration!$A$4:$A$6,Calibration!$D$4:$D$6,'CO2 Concentration Data'!B164)</f>
        <v>616.92503034588185</v>
      </c>
      <c r="H164">
        <f>TREND(Calibration!$A$4:$A$6,Calibration!$E$4:$E$6,'CO2 Concentration Data'!D164)</f>
        <v>411.66444687288435</v>
      </c>
      <c r="I164">
        <f t="shared" si="2"/>
        <v>410.61218205607304</v>
      </c>
    </row>
    <row r="165" spans="1:9" x14ac:dyDescent="0.25">
      <c r="A165">
        <v>809284</v>
      </c>
      <c r="B165">
        <v>0.59200001000000002</v>
      </c>
      <c r="C165">
        <v>1.90390003</v>
      </c>
      <c r="D165">
        <v>0.60890001000000005</v>
      </c>
      <c r="F165">
        <f>TREND(Calibration!$A$4:$A$6,Calibration!$B$4:$B$6,'CO2 Concentration Data'!C165)</f>
        <v>768.13474519666056</v>
      </c>
      <c r="G165">
        <f>TREND(Calibration!$A$4:$A$6,Calibration!$D$4:$D$6,'CO2 Concentration Data'!B165)</f>
        <v>583.87200239817162</v>
      </c>
      <c r="H165">
        <f>TREND(Calibration!$A$4:$A$6,Calibration!$E$4:$E$6,'CO2 Concentration Data'!D165)</f>
        <v>416.24695496747648</v>
      </c>
      <c r="I165">
        <f t="shared" si="2"/>
        <v>410.86698220261962</v>
      </c>
    </row>
    <row r="166" spans="1:9" x14ac:dyDescent="0.25">
      <c r="A166">
        <v>814281</v>
      </c>
      <c r="B166">
        <v>0.59909999000000003</v>
      </c>
      <c r="C166">
        <v>1.96080005</v>
      </c>
      <c r="D166">
        <v>0.60619997999999997</v>
      </c>
      <c r="F166">
        <f>TREND(Calibration!$A$4:$A$6,Calibration!$B$4:$B$6,'CO2 Concentration Data'!C166)</f>
        <v>791.00266279579512</v>
      </c>
      <c r="G166">
        <f>TREND(Calibration!$A$4:$A$6,Calibration!$D$4:$D$6,'CO2 Concentration Data'!B166)</f>
        <v>591.0267491747951</v>
      </c>
      <c r="H166">
        <f>TREND(Calibration!$A$4:$A$6,Calibration!$E$4:$E$6,'CO2 Concentration Data'!D166)</f>
        <v>414.61894272398712</v>
      </c>
      <c r="I166">
        <f t="shared" si="2"/>
        <v>411.05759483817462</v>
      </c>
    </row>
    <row r="167" spans="1:9" x14ac:dyDescent="0.25">
      <c r="A167">
        <v>819284</v>
      </c>
      <c r="B167">
        <v>0.63029999000000003</v>
      </c>
      <c r="C167">
        <v>1.9322999700000001</v>
      </c>
      <c r="D167">
        <v>0.60570002000000001</v>
      </c>
      <c r="F167">
        <f>TREND(Calibration!$A$4:$A$6,Calibration!$B$4:$B$6,'CO2 Concentration Data'!C167)</f>
        <v>779.54858103960703</v>
      </c>
      <c r="G167">
        <f>TREND(Calibration!$A$4:$A$6,Calibration!$D$4:$D$6,'CO2 Concentration Data'!B167)</f>
        <v>622.46741512465007</v>
      </c>
      <c r="H167">
        <f>TREND(Calibration!$A$4:$A$6,Calibration!$E$4:$E$6,'CO2 Concentration Data'!D167)</f>
        <v>414.31748644340695</v>
      </c>
      <c r="I167">
        <f t="shared" si="2"/>
        <v>411.2812738438933</v>
      </c>
    </row>
    <row r="168" spans="1:9" x14ac:dyDescent="0.25">
      <c r="A168">
        <v>824296</v>
      </c>
      <c r="B168">
        <v>0.61930001000000001</v>
      </c>
      <c r="C168">
        <v>1.9012000600000001</v>
      </c>
      <c r="D168">
        <v>0.60180001999999999</v>
      </c>
      <c r="F168">
        <f>TREND(Calibration!$A$4:$A$6,Calibration!$B$4:$B$6,'CO2 Concentration Data'!C168)</f>
        <v>767.04963676471039</v>
      </c>
      <c r="G168">
        <f>TREND(Calibration!$A$4:$A$6,Calibration!$D$4:$D$6,'CO2 Concentration Data'!B168)</f>
        <v>611.38258510429466</v>
      </c>
      <c r="H168">
        <f>TREND(Calibration!$A$4:$A$6,Calibration!$E$4:$E$6,'CO2 Concentration Data'!D168)</f>
        <v>411.96593933111245</v>
      </c>
      <c r="I168">
        <f t="shared" si="2"/>
        <v>411.50300859279355</v>
      </c>
    </row>
    <row r="169" spans="1:9" x14ac:dyDescent="0.25">
      <c r="A169">
        <v>829333</v>
      </c>
      <c r="B169">
        <v>0.58600003000000001</v>
      </c>
      <c r="C169">
        <v>1.8677999999999999</v>
      </c>
      <c r="D169">
        <v>0.59579998000000001</v>
      </c>
      <c r="F169">
        <f>TREND(Calibration!$A$4:$A$6,Calibration!$B$4:$B$6,'CO2 Concentration Data'!C169)</f>
        <v>753.62627030743761</v>
      </c>
      <c r="G169">
        <f>TREND(Calibration!$A$4:$A$6,Calibration!$D$4:$D$6,'CO2 Concentration Data'!B169)</f>
        <v>577.82574063901097</v>
      </c>
      <c r="H169">
        <f>TREND(Calibration!$A$4:$A$6,Calibration!$E$4:$E$6,'CO2 Concentration Data'!D169)</f>
        <v>408.34815042453516</v>
      </c>
      <c r="I169">
        <f t="shared" si="2"/>
        <v>411.46994202812641</v>
      </c>
    </row>
    <row r="170" spans="1:9" x14ac:dyDescent="0.25">
      <c r="A170">
        <v>834285</v>
      </c>
      <c r="B170">
        <v>0.60680002</v>
      </c>
      <c r="C170">
        <v>1.8634999999999999</v>
      </c>
      <c r="D170">
        <v>0.59909999000000003</v>
      </c>
      <c r="F170">
        <f>TREND(Calibration!$A$4:$A$6,Calibration!$B$4:$B$6,'CO2 Concentration Data'!C170)</f>
        <v>751.89811545483337</v>
      </c>
      <c r="G170">
        <f>TREND(Calibration!$A$4:$A$6,Calibration!$D$4:$D$6,'CO2 Concentration Data'!B170)</f>
        <v>598.78617452844446</v>
      </c>
      <c r="H170">
        <f>TREND(Calibration!$A$4:$A$6,Calibration!$E$4:$E$6,'CO2 Concentration Data'!D170)</f>
        <v>410.33792708762314</v>
      </c>
      <c r="I170">
        <f t="shared" si="2"/>
        <v>411.38436010649662</v>
      </c>
    </row>
    <row r="171" spans="1:9" x14ac:dyDescent="0.25">
      <c r="A171">
        <v>839285</v>
      </c>
      <c r="B171">
        <v>0.62860000000000005</v>
      </c>
      <c r="C171">
        <v>1.9520000200000001</v>
      </c>
      <c r="D171">
        <v>0.59039998000000005</v>
      </c>
      <c r="F171">
        <f>TREND(Calibration!$A$4:$A$6,Calibration!$B$4:$B$6,'CO2 Concentration Data'!C171)</f>
        <v>787.4659617382224</v>
      </c>
      <c r="G171">
        <f>TREND(Calibration!$A$4:$A$6,Calibration!$D$4:$D$6,'CO2 Concentration Data'!B171)</f>
        <v>620.75431199298032</v>
      </c>
      <c r="H171">
        <f>TREND(Calibration!$A$4:$A$6,Calibration!$E$4:$E$6,'CO2 Concentration Data'!D171)</f>
        <v>405.09216211520436</v>
      </c>
      <c r="I171">
        <f t="shared" si="2"/>
        <v>411.09843998614321</v>
      </c>
    </row>
    <row r="172" spans="1:9" x14ac:dyDescent="0.25">
      <c r="A172">
        <v>844286</v>
      </c>
      <c r="B172">
        <v>0.60240000000000005</v>
      </c>
      <c r="C172">
        <v>1.9825999700000001</v>
      </c>
      <c r="D172">
        <v>0.59420002000000005</v>
      </c>
      <c r="F172">
        <f>TREND(Calibration!$A$4:$A$6,Calibration!$B$4:$B$6,'CO2 Concentration Data'!C172)</f>
        <v>799.76397385030316</v>
      </c>
      <c r="G172">
        <f>TREND(Calibration!$A$4:$A$6,Calibration!$D$4:$D$6,'CO2 Concentration Data'!B172)</f>
        <v>594.35221430432011</v>
      </c>
      <c r="H172">
        <f>TREND(Calibration!$A$4:$A$6,Calibration!$E$4:$E$6,'CO2 Concentration Data'!D172)</f>
        <v>407.38343726612834</v>
      </c>
      <c r="I172">
        <f t="shared" si="2"/>
        <v>411.06732020683972</v>
      </c>
    </row>
    <row r="173" spans="1:9" x14ac:dyDescent="0.25">
      <c r="A173">
        <v>849289</v>
      </c>
      <c r="B173">
        <v>0.62589996999999997</v>
      </c>
      <c r="C173">
        <v>1.91100001</v>
      </c>
      <c r="D173">
        <v>0.5887</v>
      </c>
      <c r="F173">
        <f>TREND(Calibration!$A$4:$A$6,Calibration!$B$4:$B$6,'CO2 Concentration Data'!C173)</f>
        <v>770.98820214791476</v>
      </c>
      <c r="G173">
        <f>TREND(Calibration!$A$4:$A$6,Calibration!$D$4:$D$6,'CO2 Concentration Data'!B173)</f>
        <v>618.03345490052561</v>
      </c>
      <c r="H173">
        <f>TREND(Calibration!$A$4:$A$6,Calibration!$E$4:$E$6,'CO2 Concentration Data'!D173)</f>
        <v>404.06714081777915</v>
      </c>
      <c r="I173">
        <f t="shared" si="2"/>
        <v>410.67442297620437</v>
      </c>
    </row>
    <row r="174" spans="1:9" x14ac:dyDescent="0.25">
      <c r="A174">
        <v>854287</v>
      </c>
      <c r="B174">
        <v>0.61819999999999997</v>
      </c>
      <c r="C174">
        <v>2.0116000199999999</v>
      </c>
      <c r="D174">
        <v>0.5887</v>
      </c>
      <c r="F174">
        <f>TREND(Calibration!$A$4:$A$6,Calibration!$B$4:$B$6,'CO2 Concentration Data'!C174)</f>
        <v>811.4189917882718</v>
      </c>
      <c r="G174">
        <f>TREND(Calibration!$A$4:$A$6,Calibration!$D$4:$D$6,'CO2 Concentration Data'!B174)</f>
        <v>610.27409000969533</v>
      </c>
      <c r="H174">
        <f>TREND(Calibration!$A$4:$A$6,Calibration!$E$4:$E$6,'CO2 Concentration Data'!D174)</f>
        <v>404.06714081777915</v>
      </c>
      <c r="I174">
        <f t="shared" si="2"/>
        <v>410.35543765270813</v>
      </c>
    </row>
    <row r="175" spans="1:9" x14ac:dyDescent="0.25">
      <c r="A175">
        <v>859281</v>
      </c>
      <c r="B175">
        <v>0.63080000999999997</v>
      </c>
      <c r="C175">
        <v>2.0083000700000002</v>
      </c>
      <c r="D175">
        <v>0.59039998000000005</v>
      </c>
      <c r="F175">
        <f>TREND(Calibration!$A$4:$A$6,Calibration!$B$4:$B$6,'CO2 Concentration Data'!C175)</f>
        <v>810.09275350784139</v>
      </c>
      <c r="G175">
        <f>TREND(Calibration!$A$4:$A$6,Calibration!$D$4:$D$6,'CO2 Concentration Data'!B175)</f>
        <v>622.97129210504249</v>
      </c>
      <c r="H175">
        <f>TREND(Calibration!$A$4:$A$6,Calibration!$E$4:$E$6,'CO2 Concentration Data'!D175)</f>
        <v>405.09216211520436</v>
      </c>
      <c r="I175">
        <f t="shared" si="2"/>
        <v>410.05784654534682</v>
      </c>
    </row>
    <row r="176" spans="1:9" x14ac:dyDescent="0.25">
      <c r="A176">
        <v>864281</v>
      </c>
      <c r="B176">
        <v>0.64069997999999995</v>
      </c>
      <c r="C176">
        <v>1.9782999800000001</v>
      </c>
      <c r="D176">
        <v>0.59359998000000003</v>
      </c>
      <c r="F176">
        <f>TREND(Calibration!$A$4:$A$6,Calibration!$B$4:$B$6,'CO2 Concentration Data'!C176)</f>
        <v>798.0358230166637</v>
      </c>
      <c r="G176">
        <f>TREND(Calibration!$A$4:$A$6,Calibration!$D$4:$D$6,'CO2 Concentration Data'!B176)</f>
        <v>632.94762703079834</v>
      </c>
      <c r="H176">
        <f>TREND(Calibration!$A$4:$A$6,Calibration!$E$4:$E$6,'CO2 Concentration Data'!D176)</f>
        <v>407.02163666888191</v>
      </c>
      <c r="I176">
        <f t="shared" si="2"/>
        <v>409.97226481822048</v>
      </c>
    </row>
    <row r="177" spans="1:9" x14ac:dyDescent="0.25">
      <c r="A177">
        <v>869282</v>
      </c>
      <c r="B177">
        <v>0.68269997999999998</v>
      </c>
      <c r="C177">
        <v>1.9694999500000001</v>
      </c>
      <c r="D177">
        <v>0.5887</v>
      </c>
      <c r="F177">
        <f>TREND(Calibration!$A$4:$A$6,Calibration!$B$4:$B$6,'CO2 Concentration Data'!C177)</f>
        <v>794.49912195909087</v>
      </c>
      <c r="G177">
        <f>TREND(Calibration!$A$4:$A$6,Calibration!$D$4:$D$6,'CO2 Concentration Data'!B177)</f>
        <v>675.27160042483388</v>
      </c>
      <c r="H177">
        <f>TREND(Calibration!$A$4:$A$6,Calibration!$E$4:$E$6,'CO2 Concentration Data'!D177)</f>
        <v>404.06714081777915</v>
      </c>
      <c r="I177">
        <f t="shared" si="2"/>
        <v>409.8341677341316</v>
      </c>
    </row>
    <row r="178" spans="1:9" x14ac:dyDescent="0.25">
      <c r="A178">
        <v>874291</v>
      </c>
      <c r="B178">
        <v>0.61769998000000004</v>
      </c>
      <c r="C178">
        <v>2.0378000699999999</v>
      </c>
      <c r="D178">
        <v>0.59530002000000004</v>
      </c>
      <c r="F178">
        <f>TREND(Calibration!$A$4:$A$6,Calibration!$B$4:$B$6,'CO2 Concentration Data'!C178)</f>
        <v>821.94869958966103</v>
      </c>
      <c r="G178">
        <f>TREND(Calibration!$A$4:$A$6,Calibration!$D$4:$D$6,'CO2 Concentration Data'!B178)</f>
        <v>609.77021302930291</v>
      </c>
      <c r="H178">
        <f>TREND(Calibration!$A$4:$A$6,Calibration!$E$4:$E$6,'CO2 Concentration Data'!D178)</f>
        <v>408.04669414395499</v>
      </c>
      <c r="I178">
        <f t="shared" si="2"/>
        <v>409.72719159636699</v>
      </c>
    </row>
    <row r="179" spans="1:9" x14ac:dyDescent="0.25">
      <c r="A179">
        <v>879280</v>
      </c>
      <c r="B179">
        <v>0.64780002999999997</v>
      </c>
      <c r="C179">
        <v>2.0580999900000001</v>
      </c>
      <c r="D179">
        <v>0.59579998000000001</v>
      </c>
      <c r="F179">
        <f>TREND(Calibration!$A$4:$A$6,Calibration!$B$4:$B$6,'CO2 Concentration Data'!C179)</f>
        <v>830.10716592814435</v>
      </c>
      <c r="G179">
        <f>TREND(Calibration!$A$4:$A$6,Calibration!$D$4:$D$6,'CO2 Concentration Data'!B179)</f>
        <v>640.10244434737751</v>
      </c>
      <c r="H179">
        <f>TREND(Calibration!$A$4:$A$6,Calibration!$E$4:$E$6,'CO2 Concentration Data'!D179)</f>
        <v>408.34815042453516</v>
      </c>
      <c r="I179">
        <f t="shared" si="2"/>
        <v>409.78943251649827</v>
      </c>
    </row>
    <row r="180" spans="1:9" x14ac:dyDescent="0.25">
      <c r="A180">
        <v>884380</v>
      </c>
      <c r="B180">
        <v>0.60460000999999997</v>
      </c>
      <c r="C180">
        <v>2.0306999700000001</v>
      </c>
      <c r="D180">
        <v>0.60399997000000005</v>
      </c>
      <c r="F180">
        <f>TREND(Calibration!$A$4:$A$6,Calibration!$B$4:$B$6,'CO2 Concentration Data'!C180)</f>
        <v>819.09519441082966</v>
      </c>
      <c r="G180">
        <f>TREND(Calibration!$A$4:$A$6,Calibration!$D$4:$D$6,'CO2 Concentration Data'!B180)</f>
        <v>596.56919441638217</v>
      </c>
      <c r="H180">
        <f>TREND(Calibration!$A$4:$A$6,Calibration!$E$4:$E$6,'CO2 Concentration Data'!D180)</f>
        <v>413.29242293872591</v>
      </c>
      <c r="I180">
        <f t="shared" si="2"/>
        <v>409.95864957439414</v>
      </c>
    </row>
    <row r="181" spans="1:9" x14ac:dyDescent="0.25">
      <c r="A181">
        <v>889332</v>
      </c>
      <c r="B181">
        <v>0.63630003000000002</v>
      </c>
      <c r="C181">
        <v>1.97500002</v>
      </c>
      <c r="D181">
        <v>0.60460000999999997</v>
      </c>
      <c r="F181">
        <f>TREND(Calibration!$A$4:$A$6,Calibration!$B$4:$B$6,'CO2 Concentration Data'!C181)</f>
        <v>796.7095807172683</v>
      </c>
      <c r="G181">
        <f>TREND(Calibration!$A$4:$A$6,Calibration!$D$4:$D$6,'CO2 Concentration Data'!B181)</f>
        <v>628.51373734662968</v>
      </c>
      <c r="H181">
        <f>TREND(Calibration!$A$4:$A$6,Calibration!$E$4:$E$6,'CO2 Concentration Data'!D181)</f>
        <v>413.65422353597228</v>
      </c>
      <c r="I181">
        <f t="shared" si="2"/>
        <v>410.09674665848303</v>
      </c>
    </row>
    <row r="182" spans="1:9" x14ac:dyDescent="0.25">
      <c r="A182">
        <v>894280</v>
      </c>
      <c r="B182">
        <v>0.64279997</v>
      </c>
      <c r="C182">
        <v>1.98049998</v>
      </c>
      <c r="D182">
        <v>0.60129999999999995</v>
      </c>
      <c r="F182">
        <f>TREND(Calibration!$A$4:$A$6,Calibration!$B$4:$B$6,'CO2 Concentration Data'!C182)</f>
        <v>798.91999526683321</v>
      </c>
      <c r="G182">
        <f>TREND(Calibration!$A$4:$A$6,Calibration!$D$4:$D$6,'CO2 Concentration Data'!B182)</f>
        <v>635.06381562336367</v>
      </c>
      <c r="H182">
        <f>TREND(Calibration!$A$4:$A$6,Calibration!$E$4:$E$6,'CO2 Concentration Data'!D182)</f>
        <v>411.66444687288435</v>
      </c>
      <c r="I182">
        <f t="shared" si="2"/>
        <v>410.13953761929793</v>
      </c>
    </row>
    <row r="183" spans="1:9" x14ac:dyDescent="0.25">
      <c r="A183">
        <v>899326</v>
      </c>
      <c r="B183">
        <v>0.6401</v>
      </c>
      <c r="C183">
        <v>1.92359996</v>
      </c>
      <c r="D183">
        <v>0.60240000000000005</v>
      </c>
      <c r="F183">
        <f>TREND(Calibration!$A$4:$A$6,Calibration!$B$4:$B$6,'CO2 Concentration Data'!C183)</f>
        <v>776.05207766769865</v>
      </c>
      <c r="G183">
        <f>TREND(Calibration!$A$4:$A$6,Calibration!$D$4:$D$6,'CO2 Concentration Data'!B183)</f>
        <v>632.34301899372815</v>
      </c>
      <c r="H183">
        <f>TREND(Calibration!$A$4:$A$6,Calibration!$E$4:$E$6,'CO2 Concentration Data'!D183)</f>
        <v>412.32770375071107</v>
      </c>
      <c r="I183">
        <f t="shared" si="2"/>
        <v>410.22511934642421</v>
      </c>
    </row>
    <row r="184" spans="1:9" x14ac:dyDescent="0.25">
      <c r="A184">
        <v>904291</v>
      </c>
      <c r="B184">
        <v>0.66250001999999997</v>
      </c>
      <c r="C184">
        <v>1.9979000099999999</v>
      </c>
      <c r="D184">
        <v>0.60399997000000005</v>
      </c>
      <c r="F184">
        <f>TREND(Calibration!$A$4:$A$6,Calibration!$B$4:$B$6,'CO2 Concentration Data'!C184)</f>
        <v>805.91300602961451</v>
      </c>
      <c r="G184">
        <f>TREND(Calibration!$A$4:$A$6,Calibration!$D$4:$D$6,'CO2 Concentration Data'!B184)</f>
        <v>654.91582495815339</v>
      </c>
      <c r="H184">
        <f>TREND(Calibration!$A$4:$A$6,Calibration!$E$4:$E$6,'CO2 Concentration Data'!D184)</f>
        <v>413.29242293872591</v>
      </c>
      <c r="I184">
        <f t="shared" si="2"/>
        <v>410.4585227482907</v>
      </c>
    </row>
    <row r="185" spans="1:9" x14ac:dyDescent="0.25">
      <c r="A185">
        <v>909321</v>
      </c>
      <c r="B185">
        <v>0.63520001999999998</v>
      </c>
      <c r="C185">
        <v>1.9388999899999999</v>
      </c>
      <c r="D185">
        <v>0.59859996999999998</v>
      </c>
      <c r="F185">
        <f>TREND(Calibration!$A$4:$A$6,Calibration!$B$4:$B$6,'CO2 Concentration Data'!C185)</f>
        <v>782.20110582804534</v>
      </c>
      <c r="G185">
        <f>TREND(Calibration!$A$4:$A$6,Calibration!$D$4:$D$6,'CO2 Concentration Data'!B185)</f>
        <v>627.40524225203035</v>
      </c>
      <c r="H185">
        <f>TREND(Calibration!$A$4:$A$6,Calibration!$E$4:$E$6,'CO2 Concentration Data'!D185)</f>
        <v>410.03643462939505</v>
      </c>
      <c r="I185">
        <f t="shared" si="2"/>
        <v>410.38461084115147</v>
      </c>
    </row>
    <row r="186" spans="1:9" x14ac:dyDescent="0.25">
      <c r="A186">
        <v>914282</v>
      </c>
      <c r="B186">
        <v>0.61659998000000005</v>
      </c>
      <c r="C186">
        <v>1.9815000300000001</v>
      </c>
      <c r="D186">
        <v>0.60570002000000001</v>
      </c>
      <c r="F186">
        <f>TREND(Calibration!$A$4:$A$6,Calibration!$B$4:$B$6,'CO2 Concentration Data'!C186)</f>
        <v>799.32191183900693</v>
      </c>
      <c r="G186">
        <f>TREND(Calibration!$A$4:$A$6,Calibration!$D$4:$D$6,'CO2 Concentration Data'!B186)</f>
        <v>608.66172801184007</v>
      </c>
      <c r="H186">
        <f>TREND(Calibration!$A$4:$A$6,Calibration!$E$4:$E$6,'CO2 Concentration Data'!D186)</f>
        <v>414.31748644340695</v>
      </c>
      <c r="I186">
        <f t="shared" si="2"/>
        <v>410.4060064188107</v>
      </c>
    </row>
    <row r="187" spans="1:9" x14ac:dyDescent="0.25">
      <c r="A187">
        <v>919280</v>
      </c>
      <c r="B187">
        <v>0.65649997999999998</v>
      </c>
      <c r="C187">
        <v>1.99849999</v>
      </c>
      <c r="D187">
        <v>0.60129999999999995</v>
      </c>
      <c r="F187">
        <f>TREND(Calibration!$A$4:$A$6,Calibration!$B$4:$B$6,'CO2 Concentration Data'!C187)</f>
        <v>806.15413587809485</v>
      </c>
      <c r="G187">
        <f>TREND(Calibration!$A$4:$A$6,Calibration!$D$4:$D$6,'CO2 Concentration Data'!B187)</f>
        <v>648.86950273617367</v>
      </c>
      <c r="H187">
        <f>TREND(Calibration!$A$4:$A$6,Calibration!$E$4:$E$6,'CO2 Concentration Data'!D187)</f>
        <v>411.66444687288435</v>
      </c>
      <c r="I187">
        <f t="shared" si="2"/>
        <v>410.45852294279422</v>
      </c>
    </row>
    <row r="188" spans="1:9" x14ac:dyDescent="0.25">
      <c r="A188">
        <v>924286</v>
      </c>
      <c r="B188">
        <v>0.60509997999999998</v>
      </c>
      <c r="C188">
        <v>1.90880001</v>
      </c>
      <c r="D188">
        <v>0.59530002000000004</v>
      </c>
      <c r="F188">
        <f>TREND(Calibration!$A$4:$A$6,Calibration!$B$4:$B$6,'CO2 Concentration Data'!C188)</f>
        <v>770.10402989774514</v>
      </c>
      <c r="G188">
        <f>TREND(Calibration!$A$4:$A$6,Calibration!$D$4:$D$6,'CO2 Concentration Data'!B188)</f>
        <v>597.07302101109212</v>
      </c>
      <c r="H188">
        <f>TREND(Calibration!$A$4:$A$6,Calibration!$E$4:$E$6,'CO2 Concentration Data'!D188)</f>
        <v>408.04669414395499</v>
      </c>
      <c r="I188">
        <f t="shared" si="2"/>
        <v>410.29903028104621</v>
      </c>
    </row>
    <row r="189" spans="1:9" x14ac:dyDescent="0.25">
      <c r="A189">
        <v>929287</v>
      </c>
      <c r="B189">
        <v>0.60839999</v>
      </c>
      <c r="C189">
        <v>1.94869995</v>
      </c>
      <c r="D189">
        <v>0.59359998000000003</v>
      </c>
      <c r="F189">
        <f>TREND(Calibration!$A$4:$A$6,Calibration!$B$4:$B$6,'CO2 Concentration Data'!C189)</f>
        <v>786.13967523021449</v>
      </c>
      <c r="G189">
        <f>TREND(Calibration!$A$4:$A$6,Calibration!$D$4:$D$6,'CO2 Concentration Data'!B189)</f>
        <v>600.39848614061714</v>
      </c>
      <c r="H189">
        <f>TREND(Calibration!$A$4:$A$6,Calibration!$E$4:$E$6,'CO2 Concentration Data'!D189)</f>
        <v>407.02163666888191</v>
      </c>
      <c r="I189">
        <f t="shared" si="2"/>
        <v>410.21344855391987</v>
      </c>
    </row>
    <row r="190" spans="1:9" x14ac:dyDescent="0.25">
      <c r="A190">
        <v>934281</v>
      </c>
      <c r="B190">
        <v>0.64829999000000005</v>
      </c>
      <c r="C190">
        <v>1.9191999399999999</v>
      </c>
      <c r="D190">
        <v>0.59200001000000002</v>
      </c>
      <c r="F190">
        <f>TREND(Calibration!$A$4:$A$6,Calibration!$B$4:$B$6,'CO2 Concentration Data'!C190)</f>
        <v>774.28372512942985</v>
      </c>
      <c r="G190">
        <f>TREND(Calibration!$A$4:$A$6,Calibration!$D$4:$D$6,'CO2 Concentration Data'!B190)</f>
        <v>640.60626086495097</v>
      </c>
      <c r="H190">
        <f>TREND(Calibration!$A$4:$A$6,Calibration!$E$4:$E$6,'CO2 Concentration Data'!D190)</f>
        <v>406.05691748086707</v>
      </c>
      <c r="I190">
        <f t="shared" si="2"/>
        <v>409.98976954820131</v>
      </c>
    </row>
    <row r="191" spans="1:9" x14ac:dyDescent="0.25">
      <c r="A191">
        <v>939281</v>
      </c>
      <c r="B191">
        <v>0.64069997999999995</v>
      </c>
      <c r="C191">
        <v>1.8509000499999999</v>
      </c>
      <c r="D191">
        <v>0.5887</v>
      </c>
      <c r="F191">
        <f>TREND(Calibration!$A$4:$A$6,Calibration!$B$4:$B$6,'CO2 Concentration Data'!C191)</f>
        <v>746.83423993504948</v>
      </c>
      <c r="G191">
        <f>TREND(Calibration!$A$4:$A$6,Calibration!$D$4:$D$6,'CO2 Concentration Data'!B191)</f>
        <v>632.94762703079834</v>
      </c>
      <c r="H191">
        <f>TREND(Calibration!$A$4:$A$6,Calibration!$E$4:$E$6,'CO2 Concentration Data'!D191)</f>
        <v>404.06714081777915</v>
      </c>
      <c r="I191">
        <f t="shared" si="2"/>
        <v>409.87306784726803</v>
      </c>
    </row>
    <row r="192" spans="1:9" x14ac:dyDescent="0.25">
      <c r="A192">
        <v>944278</v>
      </c>
      <c r="B192">
        <v>0.63520001999999998</v>
      </c>
      <c r="C192">
        <v>1.85469997</v>
      </c>
      <c r="D192">
        <v>0.59310001000000001</v>
      </c>
      <c r="F192">
        <f>TREND(Calibration!$A$4:$A$6,Calibration!$B$4:$B$6,'CO2 Concentration Data'!C192)</f>
        <v>748.36141439726066</v>
      </c>
      <c r="G192">
        <f>TREND(Calibration!$A$4:$A$6,Calibration!$D$4:$D$6,'CO2 Concentration Data'!B192)</f>
        <v>627.40524225203035</v>
      </c>
      <c r="H192">
        <f>TREND(Calibration!$A$4:$A$6,Calibration!$E$4:$E$6,'CO2 Concentration Data'!D192)</f>
        <v>406.72017435869373</v>
      </c>
      <c r="I192">
        <f t="shared" si="2"/>
        <v>409.64938884154941</v>
      </c>
    </row>
    <row r="193" spans="1:9" x14ac:dyDescent="0.25">
      <c r="A193">
        <v>949401</v>
      </c>
      <c r="B193">
        <v>0.63300002</v>
      </c>
      <c r="C193">
        <v>1.88590002</v>
      </c>
      <c r="D193">
        <v>0.58380001999999998</v>
      </c>
      <c r="F193">
        <f>TREND(Calibration!$A$4:$A$6,Calibration!$B$4:$B$6,'CO2 Concentration Data'!C193)</f>
        <v>760.90060458539904</v>
      </c>
      <c r="G193">
        <f>TREND(Calibration!$A$4:$A$6,Calibration!$D$4:$D$6,'CO2 Concentration Data'!B193)</f>
        <v>625.18827221710467</v>
      </c>
      <c r="H193">
        <f>TREND(Calibration!$A$4:$A$6,Calibration!$E$4:$E$6,'CO2 Concentration Data'!D193)</f>
        <v>401.11264496667638</v>
      </c>
      <c r="I193">
        <f t="shared" si="2"/>
        <v>409.35179909571241</v>
      </c>
    </row>
    <row r="194" spans="1:9" x14ac:dyDescent="0.25">
      <c r="A194">
        <v>954421</v>
      </c>
      <c r="B194">
        <v>0.63139999000000002</v>
      </c>
      <c r="C194">
        <v>1.90009999</v>
      </c>
      <c r="D194">
        <v>0.58600003000000001</v>
      </c>
      <c r="F194">
        <f>TREND(Calibration!$A$4:$A$6,Calibration!$B$4:$B$6,'CO2 Concentration Data'!C194)</f>
        <v>766.6075225068721</v>
      </c>
      <c r="G194">
        <f>TREND(Calibration!$A$4:$A$6,Calibration!$D$4:$D$6,'CO2 Concentration Data'!B194)</f>
        <v>623.5759001421128</v>
      </c>
      <c r="H194">
        <f>TREND(Calibration!$A$4:$A$6,Calibration!$E$4:$E$6,'CO2 Concentration Data'!D194)</f>
        <v>402.43916475193765</v>
      </c>
      <c r="I194">
        <f t="shared" si="2"/>
        <v>408.91611207128307</v>
      </c>
    </row>
    <row r="195" spans="1:9" x14ac:dyDescent="0.25">
      <c r="A195">
        <v>959416</v>
      </c>
      <c r="B195">
        <v>0.63959997999999996</v>
      </c>
      <c r="C195">
        <v>1.94159997</v>
      </c>
      <c r="D195">
        <v>0.59310001000000001</v>
      </c>
      <c r="F195">
        <f>TREND(Calibration!$A$4:$A$6,Calibration!$B$4:$B$6,'CO2 Concentration Data'!C195)</f>
        <v>783.28621827896029</v>
      </c>
      <c r="G195">
        <f>TREND(Calibration!$A$4:$A$6,Calibration!$D$4:$D$6,'CO2 Concentration Data'!B195)</f>
        <v>631.83914201333562</v>
      </c>
      <c r="H195">
        <f>TREND(Calibration!$A$4:$A$6,Calibration!$E$4:$E$6,'CO2 Concentration Data'!D195)</f>
        <v>406.72017435869373</v>
      </c>
      <c r="I195">
        <f t="shared" si="2"/>
        <v>408.75661940953489</v>
      </c>
    </row>
    <row r="196" spans="1:9" x14ac:dyDescent="0.25">
      <c r="A196">
        <v>964278</v>
      </c>
      <c r="B196">
        <v>0.63679998999999998</v>
      </c>
      <c r="C196">
        <v>1.9213999500000001</v>
      </c>
      <c r="D196">
        <v>0.59579998000000001</v>
      </c>
      <c r="F196">
        <f>TREND(Calibration!$A$4:$A$6,Calibration!$B$4:$B$6,'CO2 Concentration Data'!C196)</f>
        <v>775.16790139856437</v>
      </c>
      <c r="G196">
        <f>TREND(Calibration!$A$4:$A$6,Calibration!$D$4:$D$6,'CO2 Concentration Data'!B196)</f>
        <v>629.01755386420302</v>
      </c>
      <c r="H196">
        <f>TREND(Calibration!$A$4:$A$6,Calibration!$E$4:$E$6,'CO2 Concentration Data'!D196)</f>
        <v>408.34815042453516</v>
      </c>
      <c r="I196">
        <f t="shared" si="2"/>
        <v>408.50181926298848</v>
      </c>
    </row>
    <row r="197" spans="1:9" x14ac:dyDescent="0.25">
      <c r="A197">
        <v>969280</v>
      </c>
      <c r="B197">
        <v>0.66250001999999997</v>
      </c>
      <c r="C197">
        <v>1.8903000400000001</v>
      </c>
      <c r="D197">
        <v>0.58979999999999999</v>
      </c>
      <c r="F197">
        <f>TREND(Calibration!$A$4:$A$6,Calibration!$B$4:$B$6,'CO2 Concentration Data'!C197)</f>
        <v>762.66895712366784</v>
      </c>
      <c r="G197">
        <f>TREND(Calibration!$A$4:$A$6,Calibration!$D$4:$D$6,'CO2 Concentration Data'!B197)</f>
        <v>654.91582495815339</v>
      </c>
      <c r="H197">
        <f>TREND(Calibration!$A$4:$A$6,Calibration!$E$4:$E$6,'CO2 Concentration Data'!D197)</f>
        <v>404.7303976956058</v>
      </c>
      <c r="I197">
        <f t="shared" si="2"/>
        <v>408.18283393949224</v>
      </c>
    </row>
    <row r="198" spans="1:9" x14ac:dyDescent="0.25">
      <c r="A198">
        <v>974283</v>
      </c>
      <c r="B198">
        <v>0.60129999999999995</v>
      </c>
      <c r="C198">
        <v>1.83560002</v>
      </c>
      <c r="D198">
        <v>0.59909999000000003</v>
      </c>
      <c r="F198">
        <f>TREND(Calibration!$A$4:$A$6,Calibration!$B$4:$B$6,'CO2 Concentration Data'!C198)</f>
        <v>740.68521177470279</v>
      </c>
      <c r="G198">
        <f>TREND(Calibration!$A$4:$A$6,Calibration!$D$4:$D$6,'CO2 Concentration Data'!B198)</f>
        <v>593.24372928685716</v>
      </c>
      <c r="H198">
        <f>TREND(Calibration!$A$4:$A$6,Calibration!$E$4:$E$6,'CO2 Concentration Data'!D198)</f>
        <v>410.33792708762314</v>
      </c>
      <c r="I198">
        <f t="shared" si="2"/>
        <v>408.05446105704755</v>
      </c>
    </row>
    <row r="199" spans="1:9" x14ac:dyDescent="0.25">
      <c r="A199">
        <v>979279</v>
      </c>
      <c r="B199">
        <v>0.60949998999999999</v>
      </c>
      <c r="C199">
        <v>1.8197000000000001</v>
      </c>
      <c r="D199">
        <v>0.59310001000000001</v>
      </c>
      <c r="F199">
        <f>TREND(Calibration!$A$4:$A$6,Calibration!$B$4:$B$6,'CO2 Concentration Data'!C199)</f>
        <v>734.2950497469111</v>
      </c>
      <c r="G199">
        <f>TREND(Calibration!$A$4:$A$6,Calibration!$D$4:$D$6,'CO2 Concentration Data'!B199)</f>
        <v>601.50697115807998</v>
      </c>
      <c r="H199">
        <f>TREND(Calibration!$A$4:$A$6,Calibration!$E$4:$E$6,'CO2 Concentration Data'!D199)</f>
        <v>406.72017435869373</v>
      </c>
      <c r="I199">
        <f t="shared" si="2"/>
        <v>407.88524283213093</v>
      </c>
    </row>
    <row r="200" spans="1:9" x14ac:dyDescent="0.25">
      <c r="A200">
        <v>984286</v>
      </c>
      <c r="B200">
        <v>0.60079998000000001</v>
      </c>
      <c r="C200">
        <v>1.77869999</v>
      </c>
      <c r="D200">
        <v>0.59469998000000002</v>
      </c>
      <c r="F200">
        <f>TREND(Calibration!$A$4:$A$6,Calibration!$B$4:$B$6,'CO2 Concentration Data'!C200)</f>
        <v>717.81729015660358</v>
      </c>
      <c r="G200">
        <f>TREND(Calibration!$A$4:$A$6,Calibration!$D$4:$D$6,'CO2 Concentration Data'!B200)</f>
        <v>592.73985230646474</v>
      </c>
      <c r="H200">
        <f>TREND(Calibration!$A$4:$A$6,Calibration!$E$4:$E$6,'CO2 Concentration Data'!D200)</f>
        <v>407.68489354670857</v>
      </c>
      <c r="I200">
        <f t="shared" si="2"/>
        <v>407.86384744897509</v>
      </c>
    </row>
    <row r="201" spans="1:9" x14ac:dyDescent="0.25">
      <c r="A201">
        <v>989280</v>
      </c>
      <c r="B201">
        <v>0.59799999000000004</v>
      </c>
      <c r="C201">
        <v>1.73010004</v>
      </c>
      <c r="D201">
        <v>0.59909999000000003</v>
      </c>
      <c r="F201">
        <f>TREND(Calibration!$A$4:$A$6,Calibration!$B$4:$B$6,'CO2 Concentration Data'!C201)</f>
        <v>698.28514145222596</v>
      </c>
      <c r="G201">
        <f>TREND(Calibration!$A$4:$A$6,Calibration!$D$4:$D$6,'CO2 Concentration Data'!B201)</f>
        <v>589.91826415733226</v>
      </c>
      <c r="H201">
        <f>TREND(Calibration!$A$4:$A$6,Calibration!$E$4:$E$6,'CO2 Concentration Data'!D201)</f>
        <v>410.33792708762314</v>
      </c>
      <c r="I201">
        <f t="shared" si="2"/>
        <v>407.86384744897509</v>
      </c>
    </row>
    <row r="202" spans="1:9" x14ac:dyDescent="0.25">
      <c r="A202">
        <v>994283</v>
      </c>
      <c r="B202">
        <v>0.58050000999999996</v>
      </c>
      <c r="C202">
        <v>1.6754000200000001</v>
      </c>
      <c r="D202">
        <v>0.60509997999999998</v>
      </c>
      <c r="F202">
        <f>TREND(Calibration!$A$4:$A$6,Calibration!$B$4:$B$6,'CO2 Concentration Data'!C202)</f>
        <v>676.30139610326114</v>
      </c>
      <c r="G202">
        <f>TREND(Calibration!$A$4:$A$6,Calibration!$D$4:$D$6,'CO2 Concentration Data'!B202)</f>
        <v>572.28329539742379</v>
      </c>
      <c r="H202">
        <f>TREND(Calibration!$A$4:$A$6,Calibration!$E$4:$E$6,'CO2 Concentration Data'!D202)</f>
        <v>413.95568584616046</v>
      </c>
      <c r="I202">
        <f t="shared" si="2"/>
        <v>408.1497675693285</v>
      </c>
    </row>
    <row r="203" spans="1:9" x14ac:dyDescent="0.25">
      <c r="A203">
        <v>999282</v>
      </c>
      <c r="B203">
        <v>0.58759998999999996</v>
      </c>
      <c r="C203">
        <v>1.73670006</v>
      </c>
      <c r="D203">
        <v>0.60079998000000001</v>
      </c>
      <c r="F203">
        <f>TREND(Calibration!$A$4:$A$6,Calibration!$B$4:$B$6,'CO2 Concentration Data'!C203)</f>
        <v>700.93766624066438</v>
      </c>
      <c r="G203">
        <f>TREND(Calibration!$A$4:$A$6,Calibration!$D$4:$D$6,'CO2 Concentration Data'!B203)</f>
        <v>579.43804217404715</v>
      </c>
      <c r="H203">
        <f>TREND(Calibration!$A$4:$A$6,Calibration!$E$4:$E$6,'CO2 Concentration Data'!D203)</f>
        <v>411.36295441465631</v>
      </c>
      <c r="I203">
        <f t="shared" si="2"/>
        <v>408.27813909024883</v>
      </c>
    </row>
    <row r="204" spans="1:9" x14ac:dyDescent="0.25">
      <c r="A204">
        <v>1004283</v>
      </c>
      <c r="B204">
        <v>0.58490001999999996</v>
      </c>
      <c r="C204">
        <v>1.7580000200000001</v>
      </c>
      <c r="D204">
        <v>0.60240000000000005</v>
      </c>
      <c r="F204">
        <f>TREND(Calibration!$A$4:$A$6,Calibration!$B$4:$B$6,'CO2 Concentration Data'!C204)</f>
        <v>709.49804513235654</v>
      </c>
      <c r="G204">
        <f>TREND(Calibration!$A$4:$A$6,Calibration!$D$4:$D$6,'CO2 Concentration Data'!B204)</f>
        <v>576.71724554441164</v>
      </c>
      <c r="H204">
        <f>TREND(Calibration!$A$4:$A$6,Calibration!$E$4:$E$6,'CO2 Concentration Data'!D204)</f>
        <v>412.32770375071107</v>
      </c>
      <c r="I204">
        <f t="shared" si="2"/>
        <v>408.54460886227884</v>
      </c>
    </row>
    <row r="205" spans="1:9" x14ac:dyDescent="0.25">
      <c r="A205">
        <v>1009279</v>
      </c>
      <c r="B205">
        <v>0.59259998999999997</v>
      </c>
      <c r="C205">
        <v>1.76730001</v>
      </c>
      <c r="D205">
        <v>0.60240000000000005</v>
      </c>
      <c r="F205">
        <f>TREND(Calibration!$A$4:$A$6,Calibration!$B$4:$B$6,'CO2 Concentration Data'!C205)</f>
        <v>713.23567835274514</v>
      </c>
      <c r="G205">
        <f>TREND(Calibration!$A$4:$A$6,Calibration!$D$4:$D$6,'CO2 Concentration Data'!B205)</f>
        <v>584.47661043524192</v>
      </c>
      <c r="H205">
        <f>TREND(Calibration!$A$4:$A$6,Calibration!$E$4:$E$6,'CO2 Concentration Data'!D205)</f>
        <v>412.32770375071107</v>
      </c>
      <c r="I205">
        <f t="shared" si="2"/>
        <v>408.8110786343089</v>
      </c>
    </row>
    <row r="206" spans="1:9" x14ac:dyDescent="0.25">
      <c r="A206">
        <v>1014308</v>
      </c>
      <c r="B206">
        <v>0.58440000000000003</v>
      </c>
      <c r="C206">
        <v>1.6869000199999999</v>
      </c>
      <c r="D206">
        <v>0.59200001000000002</v>
      </c>
      <c r="F206">
        <f>TREND(Calibration!$A$4:$A$6,Calibration!$B$4:$B$6,'CO2 Concentration Data'!C206)</f>
        <v>680.92320559278403</v>
      </c>
      <c r="G206">
        <f>TREND(Calibration!$A$4:$A$6,Calibration!$D$4:$D$6,'CO2 Concentration Data'!B206)</f>
        <v>576.21336856401922</v>
      </c>
      <c r="H206">
        <f>TREND(Calibration!$A$4:$A$6,Calibration!$E$4:$E$6,'CO2 Concentration Data'!D206)</f>
        <v>406.05691748086707</v>
      </c>
      <c r="I206">
        <f t="shared" si="2"/>
        <v>408.84219977513675</v>
      </c>
    </row>
    <row r="207" spans="1:9" x14ac:dyDescent="0.25">
      <c r="A207">
        <v>1019291</v>
      </c>
      <c r="B207">
        <v>0.58219999</v>
      </c>
      <c r="C207">
        <v>1.7333999899999999</v>
      </c>
      <c r="D207">
        <v>0.59640002000000003</v>
      </c>
      <c r="F207">
        <f>TREND(Calibration!$A$4:$A$6,Calibration!$B$4:$B$6,'CO2 Concentration Data'!C207)</f>
        <v>699.61137973265647</v>
      </c>
      <c r="G207">
        <f>TREND(Calibration!$A$4:$A$6,Calibration!$D$4:$D$6,'CO2 Concentration Data'!B207)</f>
        <v>573.99638845195693</v>
      </c>
      <c r="H207">
        <f>TREND(Calibration!$A$4:$A$6,Calibration!$E$4:$E$6,'CO2 Concentration Data'!D207)</f>
        <v>408.70995102178165</v>
      </c>
      <c r="I207">
        <f t="shared" si="2"/>
        <v>408.89666152845604</v>
      </c>
    </row>
    <row r="208" spans="1:9" x14ac:dyDescent="0.25">
      <c r="A208">
        <v>1024279</v>
      </c>
      <c r="B208">
        <v>0.58109999000000001</v>
      </c>
      <c r="C208">
        <v>1.7305999999999999</v>
      </c>
      <c r="D208">
        <v>0.59969996999999997</v>
      </c>
      <c r="F208">
        <f>TREND(Calibration!$A$4:$A$6,Calibration!$B$4:$B$6,'CO2 Concentration Data'!C208)</f>
        <v>698.48607361504173</v>
      </c>
      <c r="G208">
        <f>TREND(Calibration!$A$4:$A$6,Calibration!$D$4:$D$6,'CO2 Concentration Data'!B208)</f>
        <v>572.88790343449409</v>
      </c>
      <c r="H208">
        <f>TREND(Calibration!$A$4:$A$6,Calibration!$E$4:$E$6,'CO2 Concentration Data'!D208)</f>
        <v>410.69969150722164</v>
      </c>
      <c r="I208">
        <f t="shared" si="2"/>
        <v>409.11061477650253</v>
      </c>
    </row>
    <row r="209" spans="1:9" x14ac:dyDescent="0.25">
      <c r="A209">
        <v>1029279</v>
      </c>
      <c r="B209">
        <v>0.57999997999999997</v>
      </c>
      <c r="C209">
        <v>1.82360005</v>
      </c>
      <c r="D209">
        <v>0.60240000000000005</v>
      </c>
      <c r="F209">
        <f>TREND(Calibration!$A$4:$A$6,Calibration!$B$4:$B$6,'CO2 Concentration Data'!C209)</f>
        <v>735.86246610339924</v>
      </c>
      <c r="G209">
        <f>TREND(Calibration!$A$4:$A$6,Calibration!$D$4:$D$6,'CO2 Concentration Data'!B209)</f>
        <v>571.77940833989476</v>
      </c>
      <c r="H209">
        <f>TREND(Calibration!$A$4:$A$6,Calibration!$E$4:$E$6,'CO2 Concentration Data'!D209)</f>
        <v>412.32770375071107</v>
      </c>
      <c r="I209">
        <f t="shared" si="2"/>
        <v>409.24871186059141</v>
      </c>
    </row>
    <row r="210" spans="1:9" x14ac:dyDescent="0.25">
      <c r="A210">
        <v>1034358</v>
      </c>
      <c r="B210">
        <v>0.57830000000000004</v>
      </c>
      <c r="C210">
        <v>1.74699998</v>
      </c>
      <c r="D210">
        <v>0.59859996999999998</v>
      </c>
      <c r="F210">
        <f>TREND(Calibration!$A$4:$A$6,Calibration!$B$4:$B$6,'CO2 Concentration Data'!C210)</f>
        <v>705.07716780564931</v>
      </c>
      <c r="G210">
        <f>TREND(Calibration!$A$4:$A$6,Calibration!$D$4:$D$6,'CO2 Concentration Data'!B210)</f>
        <v>570.06631528536161</v>
      </c>
      <c r="H210">
        <f>TREND(Calibration!$A$4:$A$6,Calibration!$E$4:$E$6,'CO2 Concentration Data'!D210)</f>
        <v>410.03643462939505</v>
      </c>
      <c r="I210">
        <f t="shared" si="2"/>
        <v>409.30317264139342</v>
      </c>
    </row>
    <row r="211" spans="1:9" x14ac:dyDescent="0.25">
      <c r="A211">
        <v>1039388</v>
      </c>
      <c r="B211">
        <v>0.56519997</v>
      </c>
      <c r="C211">
        <v>1.80330002</v>
      </c>
      <c r="D211">
        <v>0.60180001999999999</v>
      </c>
      <c r="F211">
        <f>TREND(Calibration!$A$4:$A$6,Calibration!$B$4:$B$6,'CO2 Concentration Data'!C211)</f>
        <v>727.70395555630353</v>
      </c>
      <c r="G211">
        <f>TREND(Calibration!$A$4:$A$6,Calibration!$D$4:$D$6,'CO2 Concentration Data'!B211)</f>
        <v>556.86523620962191</v>
      </c>
      <c r="H211">
        <f>TREND(Calibration!$A$4:$A$6,Calibration!$E$4:$E$6,'CO2 Concentration Data'!D211)</f>
        <v>411.96593933111245</v>
      </c>
      <c r="I211">
        <f t="shared" si="2"/>
        <v>409.26038284759937</v>
      </c>
    </row>
    <row r="212" spans="1:9" x14ac:dyDescent="0.25">
      <c r="A212">
        <v>1044424</v>
      </c>
      <c r="B212">
        <v>0.60290003000000003</v>
      </c>
      <c r="C212">
        <v>1.8192000399999999</v>
      </c>
      <c r="D212">
        <v>0.59359998000000003</v>
      </c>
      <c r="F212">
        <f>TREND(Calibration!$A$4:$A$6,Calibration!$B$4:$B$6,'CO2 Concentration Data'!C212)</f>
        <v>734.09411758409522</v>
      </c>
      <c r="G212">
        <f>TREND(Calibration!$A$4:$A$6,Calibration!$D$4:$D$6,'CO2 Concentration Data'!B212)</f>
        <v>594.85610136184914</v>
      </c>
      <c r="H212">
        <f>TREND(Calibration!$A$4:$A$6,Calibration!$E$4:$E$6,'CO2 Concentration Data'!D212)</f>
        <v>407.02163666888191</v>
      </c>
      <c r="I212">
        <f t="shared" si="2"/>
        <v>409.04642843253197</v>
      </c>
    </row>
    <row r="213" spans="1:9" x14ac:dyDescent="0.25">
      <c r="A213">
        <v>1049279</v>
      </c>
      <c r="B213">
        <v>0.58490001999999996</v>
      </c>
      <c r="C213">
        <v>1.7602000200000001</v>
      </c>
      <c r="D213">
        <v>0.60129999999999995</v>
      </c>
      <c r="F213">
        <f>TREND(Calibration!$A$4:$A$6,Calibration!$B$4:$B$6,'CO2 Concentration Data'!C213)</f>
        <v>710.38221738252616</v>
      </c>
      <c r="G213">
        <f>TREND(Calibration!$A$4:$A$6,Calibration!$D$4:$D$6,'CO2 Concentration Data'!B213)</f>
        <v>576.71724554441164</v>
      </c>
      <c r="H213">
        <f>TREND(Calibration!$A$4:$A$6,Calibration!$E$4:$E$6,'CO2 Concentration Data'!D213)</f>
        <v>411.66444687288435</v>
      </c>
      <c r="I213">
        <f t="shared" si="2"/>
        <v>409.04642843253197</v>
      </c>
    </row>
    <row r="214" spans="1:9" x14ac:dyDescent="0.25">
      <c r="A214">
        <v>1054456</v>
      </c>
      <c r="B214">
        <v>0.59579998000000001</v>
      </c>
      <c r="C214">
        <v>1.66890001</v>
      </c>
      <c r="D214">
        <v>0.59909999000000003</v>
      </c>
      <c r="F214">
        <f>TREND(Calibration!$A$4:$A$6,Calibration!$B$4:$B$6,'CO2 Concentration Data'!C214)</f>
        <v>673.68906498152239</v>
      </c>
      <c r="G214">
        <f>TREND(Calibration!$A$4:$A$6,Calibration!$D$4:$D$6,'CO2 Concentration Data'!B214)</f>
        <v>587.70128404526997</v>
      </c>
      <c r="H214">
        <f>TREND(Calibration!$A$4:$A$6,Calibration!$E$4:$E$6,'CO2 Concentration Data'!D214)</f>
        <v>410.33792708762314</v>
      </c>
      <c r="I214">
        <f t="shared" si="2"/>
        <v>408.98224208856135</v>
      </c>
    </row>
    <row r="215" spans="1:9" x14ac:dyDescent="0.25">
      <c r="A215">
        <v>1059278</v>
      </c>
      <c r="B215">
        <v>0.58490001999999996</v>
      </c>
      <c r="C215">
        <v>1.70659995</v>
      </c>
      <c r="D215">
        <v>0.60079998000000001</v>
      </c>
      <c r="F215">
        <f>TREND(Calibration!$A$4:$A$6,Calibration!$B$4:$B$6,'CO2 Concentration Data'!C215)</f>
        <v>688.84053806382212</v>
      </c>
      <c r="G215">
        <f>TREND(Calibration!$A$4:$A$6,Calibration!$D$4:$D$6,'CO2 Concentration Data'!B215)</f>
        <v>576.71724554441164</v>
      </c>
      <c r="H215">
        <f>TREND(Calibration!$A$4:$A$6,Calibration!$E$4:$E$6,'CO2 Concentration Data'!D215)</f>
        <v>411.36295441465631</v>
      </c>
      <c r="I215">
        <f t="shared" si="2"/>
        <v>408.92000116843013</v>
      </c>
    </row>
    <row r="216" spans="1:9" x14ac:dyDescent="0.25">
      <c r="A216">
        <v>1064278</v>
      </c>
      <c r="B216">
        <v>0.57889997999999998</v>
      </c>
      <c r="C216">
        <v>1.71099997</v>
      </c>
      <c r="D216">
        <v>0.59089999999999998</v>
      </c>
      <c r="F216">
        <f>TREND(Calibration!$A$4:$A$6,Calibration!$B$4:$B$6,'CO2 Concentration Data'!C216)</f>
        <v>690.60889060209092</v>
      </c>
      <c r="G216">
        <f>TREND(Calibration!$A$4:$A$6,Calibration!$D$4:$D$6,'CO2 Concentration Data'!B216)</f>
        <v>570.67092332243192</v>
      </c>
      <c r="H216">
        <f>TREND(Calibration!$A$4:$A$6,Calibration!$E$4:$E$6,'CO2 Concentration Data'!D216)</f>
        <v>405.3936545734324</v>
      </c>
      <c r="I216">
        <f t="shared" si="2"/>
        <v>408.77023406985069</v>
      </c>
    </row>
    <row r="217" spans="1:9" x14ac:dyDescent="0.25">
      <c r="A217">
        <v>1069291</v>
      </c>
      <c r="B217">
        <v>0.61220001999999996</v>
      </c>
      <c r="C217">
        <v>1.82299995</v>
      </c>
      <c r="D217">
        <v>0.59909999000000003</v>
      </c>
      <c r="F217">
        <f>TREND(Calibration!$A$4:$A$6,Calibration!$B$4:$B$6,'CO2 Concentration Data'!C217)</f>
        <v>735.62128802734162</v>
      </c>
      <c r="G217">
        <f>TREND(Calibration!$A$4:$A$6,Calibration!$D$4:$D$6,'CO2 Concentration Data'!B217)</f>
        <v>604.22782825053469</v>
      </c>
      <c r="H217">
        <f>TREND(Calibration!$A$4:$A$6,Calibration!$E$4:$E$6,'CO2 Concentration Data'!D217)</f>
        <v>410.33792708762314</v>
      </c>
      <c r="I217">
        <f t="shared" si="2"/>
        <v>408.64186118740605</v>
      </c>
    </row>
    <row r="218" spans="1:9" x14ac:dyDescent="0.25">
      <c r="A218">
        <v>1074278</v>
      </c>
      <c r="B218">
        <v>0.59689999000000005</v>
      </c>
      <c r="C218">
        <v>1.82519996</v>
      </c>
      <c r="D218">
        <v>0.59310001000000001</v>
      </c>
      <c r="F218">
        <f>TREND(Calibration!$A$4:$A$6,Calibration!$B$4:$B$6,'CO2 Concentration Data'!C218)</f>
        <v>736.50546429647602</v>
      </c>
      <c r="G218">
        <f>TREND(Calibration!$A$4:$A$6,Calibration!$D$4:$D$6,'CO2 Concentration Data'!B218)</f>
        <v>588.80977913986942</v>
      </c>
      <c r="H218">
        <f>TREND(Calibration!$A$4:$A$6,Calibration!$E$4:$E$6,'CO2 Concentration Data'!D218)</f>
        <v>406.72017435869373</v>
      </c>
      <c r="I218">
        <f t="shared" si="2"/>
        <v>408.48236852565799</v>
      </c>
    </row>
    <row r="219" spans="1:9" x14ac:dyDescent="0.25">
      <c r="A219">
        <v>1079288</v>
      </c>
      <c r="B219">
        <v>0.58819997000000002</v>
      </c>
      <c r="C219">
        <v>1.80439997</v>
      </c>
      <c r="D219">
        <v>0.60019999999999996</v>
      </c>
      <c r="F219">
        <f>TREND(Calibration!$A$4:$A$6,Calibration!$B$4:$B$6,'CO2 Concentration Data'!C219)</f>
        <v>728.14602158656442</v>
      </c>
      <c r="G219">
        <f>TREND(Calibration!$A$4:$A$6,Calibration!$D$4:$D$6,'CO2 Concentration Data'!B219)</f>
        <v>580.04265021111758</v>
      </c>
      <c r="H219">
        <f>TREND(Calibration!$A$4:$A$6,Calibration!$E$4:$E$6,'CO2 Concentration Data'!D219)</f>
        <v>411.0011899950577</v>
      </c>
      <c r="I219">
        <f t="shared" si="2"/>
        <v>408.57767484343543</v>
      </c>
    </row>
    <row r="220" spans="1:9" x14ac:dyDescent="0.25">
      <c r="A220">
        <v>1084279</v>
      </c>
      <c r="B220">
        <v>0.58490001999999996</v>
      </c>
      <c r="C220">
        <v>1.7382999699999999</v>
      </c>
      <c r="D220">
        <v>0.60180001999999999</v>
      </c>
      <c r="F220">
        <f>TREND(Calibration!$A$4:$A$6,Calibration!$B$4:$B$6,'CO2 Concentration Data'!C220)</f>
        <v>701.58066443374105</v>
      </c>
      <c r="G220">
        <f>TREND(Calibration!$A$4:$A$6,Calibration!$D$4:$D$6,'CO2 Concentration Data'!B220)</f>
        <v>576.71724554441164</v>
      </c>
      <c r="H220">
        <f>TREND(Calibration!$A$4:$A$6,Calibration!$E$4:$E$6,'CO2 Concentration Data'!D220)</f>
        <v>411.96593933111245</v>
      </c>
      <c r="I220">
        <f t="shared" si="2"/>
        <v>408.73716847770095</v>
      </c>
    </row>
    <row r="221" spans="1:9" x14ac:dyDescent="0.25">
      <c r="A221">
        <v>1089285</v>
      </c>
      <c r="B221">
        <v>0.57560003000000004</v>
      </c>
      <c r="C221">
        <v>1.7252000599999999</v>
      </c>
      <c r="D221">
        <v>0.59259998999999997</v>
      </c>
      <c r="F221">
        <f>TREND(Calibration!$A$4:$A$6,Calibration!$B$4:$B$6,'CO2 Concentration Data'!C221)</f>
        <v>696.31585675114138</v>
      </c>
      <c r="G221">
        <f>TREND(Calibration!$A$4:$A$6,Calibration!$D$4:$D$6,'CO2 Concentration Data'!B221)</f>
        <v>567.3455186557261</v>
      </c>
      <c r="H221">
        <f>TREND(Calibration!$A$4:$A$6,Calibration!$E$4:$E$6,'CO2 Concentration Data'!D221)</f>
        <v>406.41868190046563</v>
      </c>
      <c r="I221">
        <f t="shared" si="2"/>
        <v>408.74883829768805</v>
      </c>
    </row>
    <row r="222" spans="1:9" x14ac:dyDescent="0.25">
      <c r="A222">
        <v>1094278</v>
      </c>
      <c r="B222">
        <v>0.58929997999999995</v>
      </c>
      <c r="C222">
        <v>1.7338999500000001</v>
      </c>
      <c r="D222">
        <v>0.59259998999999997</v>
      </c>
      <c r="F222">
        <f>TREND(Calibration!$A$4:$A$6,Calibration!$B$4:$B$6,'CO2 Concentration Data'!C222)</f>
        <v>699.81231189547236</v>
      </c>
      <c r="G222">
        <f>TREND(Calibration!$A$4:$A$6,Calibration!$D$4:$D$6,'CO2 Concentration Data'!B222)</f>
        <v>581.15114530571691</v>
      </c>
      <c r="H222">
        <f>TREND(Calibration!$A$4:$A$6,Calibration!$E$4:$E$6,'CO2 Concentration Data'!D222)</f>
        <v>406.41868190046563</v>
      </c>
      <c r="I222">
        <f t="shared" si="2"/>
        <v>408.82469446164572</v>
      </c>
    </row>
    <row r="223" spans="1:9" x14ac:dyDescent="0.25">
      <c r="A223">
        <v>1099279</v>
      </c>
      <c r="B223">
        <v>0.59039998000000005</v>
      </c>
      <c r="C223">
        <v>1.7338999500000001</v>
      </c>
      <c r="D223">
        <v>0.59530002000000004</v>
      </c>
      <c r="F223">
        <f>TREND(Calibration!$A$4:$A$6,Calibration!$B$4:$B$6,'CO2 Concentration Data'!C223)</f>
        <v>699.81231189547236</v>
      </c>
      <c r="G223">
        <f>TREND(Calibration!$A$4:$A$6,Calibration!$D$4:$D$6,'CO2 Concentration Data'!B223)</f>
        <v>582.25963032317975</v>
      </c>
      <c r="H223">
        <f>TREND(Calibration!$A$4:$A$6,Calibration!$E$4:$E$6,'CO2 Concentration Data'!D223)</f>
        <v>408.04669414395499</v>
      </c>
      <c r="I223">
        <f t="shared" si="2"/>
        <v>408.86748542246062</v>
      </c>
    </row>
    <row r="224" spans="1:9" x14ac:dyDescent="0.25">
      <c r="A224">
        <v>1104278</v>
      </c>
      <c r="B224">
        <v>0.58600003000000001</v>
      </c>
      <c r="C224">
        <v>1.7333999899999999</v>
      </c>
      <c r="D224">
        <v>0.60290003000000003</v>
      </c>
      <c r="F224">
        <f>TREND(Calibration!$A$4:$A$6,Calibration!$B$4:$B$6,'CO2 Concentration Data'!C224)</f>
        <v>699.61137973265647</v>
      </c>
      <c r="G224">
        <f>TREND(Calibration!$A$4:$A$6,Calibration!$D$4:$D$6,'CO2 Concentration Data'!B224)</f>
        <v>577.82574063901097</v>
      </c>
      <c r="H224">
        <f>TREND(Calibration!$A$4:$A$6,Calibration!$E$4:$E$6,'CO2 Concentration Data'!D224)</f>
        <v>412.62920223854712</v>
      </c>
      <c r="I224">
        <f t="shared" si="2"/>
        <v>409.23898726994031</v>
      </c>
    </row>
    <row r="225" spans="1:9" x14ac:dyDescent="0.25">
      <c r="A225">
        <v>1109278</v>
      </c>
      <c r="B225">
        <v>0.58600003000000001</v>
      </c>
      <c r="C225">
        <v>1.89960003</v>
      </c>
      <c r="D225">
        <v>0.60240000000000005</v>
      </c>
      <c r="F225">
        <f>TREND(Calibration!$A$4:$A$6,Calibration!$B$4:$B$6,'CO2 Concentration Data'!C225)</f>
        <v>766.40659034405633</v>
      </c>
      <c r="G225">
        <f>TREND(Calibration!$A$4:$A$6,Calibration!$D$4:$D$6,'CO2 Concentration Data'!B225)</f>
        <v>577.82574063901097</v>
      </c>
      <c r="H225">
        <f>TREND(Calibration!$A$4:$A$6,Calibration!$E$4:$E$6,'CO2 Concentration Data'!D225)</f>
        <v>412.32770375071107</v>
      </c>
      <c r="I225">
        <f t="shared" si="2"/>
        <v>409.55797239893298</v>
      </c>
    </row>
    <row r="226" spans="1:9" x14ac:dyDescent="0.25">
      <c r="A226">
        <v>1114278</v>
      </c>
      <c r="B226">
        <v>0.59200001000000002</v>
      </c>
      <c r="C226">
        <v>1.95039999</v>
      </c>
      <c r="D226">
        <v>0.59799999000000004</v>
      </c>
      <c r="F226">
        <f>TREND(Calibration!$A$4:$A$6,Calibration!$B$4:$B$6,'CO2 Concentration Data'!C226)</f>
        <v>786.82291531756835</v>
      </c>
      <c r="G226">
        <f>TREND(Calibration!$A$4:$A$6,Calibration!$D$4:$D$6,'CO2 Concentration Data'!B226)</f>
        <v>583.87200239817162</v>
      </c>
      <c r="H226">
        <f>TREND(Calibration!$A$4:$A$6,Calibration!$E$4:$E$6,'CO2 Concentration Data'!D226)</f>
        <v>409.67467020979649</v>
      </c>
      <c r="I226">
        <f t="shared" ref="I226:I289" si="3">AVERAGE(H196:H226)</f>
        <v>409.65327871671047</v>
      </c>
    </row>
    <row r="227" spans="1:9" x14ac:dyDescent="0.25">
      <c r="A227">
        <v>1119279</v>
      </c>
      <c r="B227">
        <v>0.61280000000000001</v>
      </c>
      <c r="C227">
        <v>1.9180999999999999</v>
      </c>
      <c r="D227">
        <v>0.59969996999999997</v>
      </c>
      <c r="F227">
        <f>TREND(Calibration!$A$4:$A$6,Calibration!$B$4:$B$6,'CO2 Concentration Data'!C227)</f>
        <v>773.84166311813374</v>
      </c>
      <c r="G227">
        <f>TREND(Calibration!$A$4:$A$6,Calibration!$D$4:$D$6,'CO2 Concentration Data'!B227)</f>
        <v>604.83243628760511</v>
      </c>
      <c r="H227">
        <f>TREND(Calibration!$A$4:$A$6,Calibration!$E$4:$E$6,'CO2 Concentration Data'!D227)</f>
        <v>410.69969150722164</v>
      </c>
      <c r="I227">
        <f t="shared" si="3"/>
        <v>409.72913488066808</v>
      </c>
    </row>
    <row r="228" spans="1:9" x14ac:dyDescent="0.25">
      <c r="A228">
        <v>1124279</v>
      </c>
      <c r="B228">
        <v>0.60290003000000003</v>
      </c>
      <c r="C228">
        <v>1.8924000299999999</v>
      </c>
      <c r="D228">
        <v>0.59310001000000001</v>
      </c>
      <c r="F228">
        <f>TREND(Calibration!$A$4:$A$6,Calibration!$B$4:$B$6,'CO2 Concentration Data'!C228)</f>
        <v>763.51293570713756</v>
      </c>
      <c r="G228">
        <f>TREND(Calibration!$A$4:$A$6,Calibration!$D$4:$D$6,'CO2 Concentration Data'!B228)</f>
        <v>594.85610136184914</v>
      </c>
      <c r="H228">
        <f>TREND(Calibration!$A$4:$A$6,Calibration!$E$4:$E$6,'CO2 Concentration Data'!D228)</f>
        <v>406.72017435869373</v>
      </c>
      <c r="I228">
        <f t="shared" si="3"/>
        <v>409.7933212246387</v>
      </c>
    </row>
    <row r="229" spans="1:9" x14ac:dyDescent="0.25">
      <c r="A229">
        <v>1129279</v>
      </c>
      <c r="B229">
        <v>0.58929997999999995</v>
      </c>
      <c r="C229">
        <v>1.7994999899999999</v>
      </c>
      <c r="D229">
        <v>0.59310001000000001</v>
      </c>
      <c r="F229">
        <f>TREND(Calibration!$A$4:$A$6,Calibration!$B$4:$B$6,'CO2 Concentration Data'!C229)</f>
        <v>726.17673688547984</v>
      </c>
      <c r="G229">
        <f>TREND(Calibration!$A$4:$A$6,Calibration!$D$4:$D$6,'CO2 Concentration Data'!B229)</f>
        <v>581.15114530571691</v>
      </c>
      <c r="H229">
        <f>TREND(Calibration!$A$4:$A$6,Calibration!$E$4:$E$6,'CO2 Concentration Data'!D229)</f>
        <v>406.72017435869373</v>
      </c>
      <c r="I229">
        <f t="shared" si="3"/>
        <v>409.67661952370548</v>
      </c>
    </row>
    <row r="230" spans="1:9" x14ac:dyDescent="0.25">
      <c r="A230">
        <v>1134279</v>
      </c>
      <c r="B230">
        <v>0.58109999000000001</v>
      </c>
      <c r="C230">
        <v>1.8530999399999999</v>
      </c>
      <c r="D230">
        <v>0.59149998000000004</v>
      </c>
      <c r="F230">
        <f>TREND(Calibration!$A$4:$A$6,Calibration!$B$4:$B$6,'CO2 Concentration Data'!C230)</f>
        <v>747.71836797660649</v>
      </c>
      <c r="G230">
        <f>TREND(Calibration!$A$4:$A$6,Calibration!$D$4:$D$6,'CO2 Concentration Data'!B230)</f>
        <v>572.88790343449409</v>
      </c>
      <c r="H230">
        <f>TREND(Calibration!$A$4:$A$6,Calibration!$E$4:$E$6,'CO2 Concentration Data'!D230)</f>
        <v>405.75541899303101</v>
      </c>
      <c r="I230">
        <f t="shared" si="3"/>
        <v>409.64549838287763</v>
      </c>
    </row>
    <row r="231" spans="1:9" x14ac:dyDescent="0.25">
      <c r="A231">
        <v>1139278</v>
      </c>
      <c r="B231">
        <v>0.58979999999999999</v>
      </c>
      <c r="C231">
        <v>1.8400000299999999</v>
      </c>
      <c r="D231">
        <v>0.59310001000000001</v>
      </c>
      <c r="F231">
        <f>TREND(Calibration!$A$4:$A$6,Calibration!$B$4:$B$6,'CO2 Concentration Data'!C231)</f>
        <v>742.45356029400682</v>
      </c>
      <c r="G231">
        <f>TREND(Calibration!$A$4:$A$6,Calibration!$D$4:$D$6,'CO2 Concentration Data'!B231)</f>
        <v>581.65502228610944</v>
      </c>
      <c r="H231">
        <f>TREND(Calibration!$A$4:$A$6,Calibration!$E$4:$E$6,'CO2 Concentration Data'!D231)</f>
        <v>406.72017435869373</v>
      </c>
      <c r="I231">
        <f t="shared" si="3"/>
        <v>409.61437840907075</v>
      </c>
    </row>
    <row r="232" spans="1:9" x14ac:dyDescent="0.25">
      <c r="A232">
        <v>1144286</v>
      </c>
      <c r="B232">
        <v>0.60350000999999998</v>
      </c>
      <c r="C232">
        <v>1.9071999799999999</v>
      </c>
      <c r="D232">
        <v>0.60019999999999996</v>
      </c>
      <c r="F232">
        <f>TREND(Calibration!$A$4:$A$6,Calibration!$B$4:$B$6,'CO2 Concentration Data'!C232)</f>
        <v>769.46098347709108</v>
      </c>
      <c r="G232">
        <f>TREND(Calibration!$A$4:$A$6,Calibration!$D$4:$D$6,'CO2 Concentration Data'!B232)</f>
        <v>595.46070939891945</v>
      </c>
      <c r="H232">
        <f>TREND(Calibration!$A$4:$A$6,Calibration!$E$4:$E$6,'CO2 Concentration Data'!D232)</f>
        <v>411.0011899950577</v>
      </c>
      <c r="I232">
        <f t="shared" si="3"/>
        <v>409.63577398672982</v>
      </c>
    </row>
    <row r="233" spans="1:9" x14ac:dyDescent="0.25">
      <c r="A233">
        <v>1149278</v>
      </c>
      <c r="B233">
        <v>0.61769998000000004</v>
      </c>
      <c r="C233">
        <v>1.85420001</v>
      </c>
      <c r="D233">
        <v>0.59200001000000002</v>
      </c>
      <c r="F233">
        <f>TREND(Calibration!$A$4:$A$6,Calibration!$B$4:$B$6,'CO2 Concentration Data'!C233)</f>
        <v>748.16048223444477</v>
      </c>
      <c r="G233">
        <f>TREND(Calibration!$A$4:$A$6,Calibration!$D$4:$D$6,'CO2 Concentration Data'!B233)</f>
        <v>609.77021302930291</v>
      </c>
      <c r="H233">
        <f>TREND(Calibration!$A$4:$A$6,Calibration!$E$4:$E$6,'CO2 Concentration Data'!D233)</f>
        <v>406.05691748086707</v>
      </c>
      <c r="I233">
        <f t="shared" si="3"/>
        <v>409.38097500720431</v>
      </c>
    </row>
    <row r="234" spans="1:9" x14ac:dyDescent="0.25">
      <c r="A234">
        <v>1154299</v>
      </c>
      <c r="B234">
        <v>0.65429996999999995</v>
      </c>
      <c r="C234">
        <v>1.86510003</v>
      </c>
      <c r="D234">
        <v>0.59259998999999997</v>
      </c>
      <c r="F234">
        <f>TREND(Calibration!$A$4:$A$6,Calibration!$B$4:$B$6,'CO2 Concentration Data'!C234)</f>
        <v>752.54116187548743</v>
      </c>
      <c r="G234">
        <f>TREND(Calibration!$A$4:$A$6,Calibration!$D$4:$D$6,'CO2 Concentration Data'!B234)</f>
        <v>646.6525226241115</v>
      </c>
      <c r="H234">
        <f>TREND(Calibration!$A$4:$A$6,Calibration!$E$4:$E$6,'CO2 Concentration Data'!D234)</f>
        <v>406.41868190046563</v>
      </c>
      <c r="I234">
        <f t="shared" si="3"/>
        <v>409.22148234545614</v>
      </c>
    </row>
    <row r="235" spans="1:9" x14ac:dyDescent="0.25">
      <c r="A235">
        <v>1159280</v>
      </c>
      <c r="B235">
        <v>0.61000001000000004</v>
      </c>
      <c r="C235">
        <v>1.88419998</v>
      </c>
      <c r="D235">
        <v>0.59969996999999997</v>
      </c>
      <c r="F235">
        <f>TREND(Calibration!$A$4:$A$6,Calibration!$B$4:$B$6,'CO2 Concentration Data'!C235)</f>
        <v>760.21736449804519</v>
      </c>
      <c r="G235">
        <f>TREND(Calibration!$A$4:$A$6,Calibration!$D$4:$D$6,'CO2 Concentration Data'!B235)</f>
        <v>602.01084813847262</v>
      </c>
      <c r="H235">
        <f>TREND(Calibration!$A$4:$A$6,Calibration!$E$4:$E$6,'CO2 Concentration Data'!D235)</f>
        <v>410.69969150722164</v>
      </c>
      <c r="I235">
        <f t="shared" si="3"/>
        <v>409.16896582147263</v>
      </c>
    </row>
    <row r="236" spans="1:9" x14ac:dyDescent="0.25">
      <c r="A236">
        <v>1164287</v>
      </c>
      <c r="B236">
        <v>0.62589996999999997</v>
      </c>
      <c r="C236">
        <v>1.87989998</v>
      </c>
      <c r="D236">
        <v>0.60129999999999995</v>
      </c>
      <c r="F236">
        <f>TREND(Calibration!$A$4:$A$6,Calibration!$B$4:$B$6,'CO2 Concentration Data'!C236)</f>
        <v>758.48920964544095</v>
      </c>
      <c r="G236">
        <f>TREND(Calibration!$A$4:$A$6,Calibration!$D$4:$D$6,'CO2 Concentration Data'!B236)</f>
        <v>618.03345490052561</v>
      </c>
      <c r="H236">
        <f>TREND(Calibration!$A$4:$A$6,Calibration!$E$4:$E$6,'CO2 Concentration Data'!D236)</f>
        <v>411.66444687288435</v>
      </c>
      <c r="I236">
        <f t="shared" si="3"/>
        <v>409.14757043831696</v>
      </c>
    </row>
    <row r="237" spans="1:9" x14ac:dyDescent="0.25">
      <c r="A237">
        <v>1169332</v>
      </c>
      <c r="B237">
        <v>0.64389998000000004</v>
      </c>
      <c r="C237">
        <v>1.8776999700000001</v>
      </c>
      <c r="D237">
        <v>0.60680002</v>
      </c>
      <c r="F237">
        <f>TREND(Calibration!$A$4:$A$6,Calibration!$B$4:$B$6,'CO2 Concentration Data'!C237)</f>
        <v>757.60503337630666</v>
      </c>
      <c r="G237">
        <f>TREND(Calibration!$A$4:$A$6,Calibration!$D$4:$D$6,'CO2 Concentration Data'!B237)</f>
        <v>636.17231071796311</v>
      </c>
      <c r="H237">
        <f>TREND(Calibration!$A$4:$A$6,Calibration!$E$4:$E$6,'CO2 Concentration Data'!D237)</f>
        <v>414.9807433212336</v>
      </c>
      <c r="I237">
        <f t="shared" si="3"/>
        <v>409.43543578800615</v>
      </c>
    </row>
    <row r="238" spans="1:9" x14ac:dyDescent="0.25">
      <c r="A238">
        <v>1174284</v>
      </c>
      <c r="B238">
        <v>0.61220001999999996</v>
      </c>
      <c r="C238">
        <v>1.9437999699999999</v>
      </c>
      <c r="D238">
        <v>0.60729997999999996</v>
      </c>
      <c r="F238">
        <f>TREND(Calibration!$A$4:$A$6,Calibration!$B$4:$B$6,'CO2 Concentration Data'!C238)</f>
        <v>784.17039052912992</v>
      </c>
      <c r="G238">
        <f>TREND(Calibration!$A$4:$A$6,Calibration!$D$4:$D$6,'CO2 Concentration Data'!B238)</f>
        <v>604.22782825053469</v>
      </c>
      <c r="H238">
        <f>TREND(Calibration!$A$4:$A$6,Calibration!$E$4:$E$6,'CO2 Concentration Data'!D238)</f>
        <v>415.28219960181377</v>
      </c>
      <c r="I238">
        <f t="shared" si="3"/>
        <v>409.64744380671686</v>
      </c>
    </row>
    <row r="239" spans="1:9" x14ac:dyDescent="0.25">
      <c r="A239">
        <v>1179278</v>
      </c>
      <c r="B239">
        <v>0.60460000999999997</v>
      </c>
      <c r="C239">
        <v>1.91050005</v>
      </c>
      <c r="D239">
        <v>0.60240000000000005</v>
      </c>
      <c r="F239">
        <f>TREND(Calibration!$A$4:$A$6,Calibration!$B$4:$B$6,'CO2 Concentration Data'!C239)</f>
        <v>770.78726998509899</v>
      </c>
      <c r="G239">
        <f>TREND(Calibration!$A$4:$A$6,Calibration!$D$4:$D$6,'CO2 Concentration Data'!B239)</f>
        <v>596.56919441638217</v>
      </c>
      <c r="H239">
        <f>TREND(Calibration!$A$4:$A$6,Calibration!$E$4:$E$6,'CO2 Concentration Data'!D239)</f>
        <v>412.32770375071107</v>
      </c>
      <c r="I239">
        <f t="shared" si="3"/>
        <v>409.69996033070032</v>
      </c>
    </row>
    <row r="240" spans="1:9" x14ac:dyDescent="0.25">
      <c r="A240">
        <v>1184283</v>
      </c>
      <c r="B240">
        <v>0.61059998999999998</v>
      </c>
      <c r="C240">
        <v>1.9208999899999999</v>
      </c>
      <c r="D240">
        <v>0.59909999000000003</v>
      </c>
      <c r="F240">
        <f>TREND(Calibration!$A$4:$A$6,Calibration!$B$4:$B$6,'CO2 Concentration Data'!C240)</f>
        <v>774.96696923574848</v>
      </c>
      <c r="G240">
        <f>TREND(Calibration!$A$4:$A$6,Calibration!$D$4:$D$6,'CO2 Concentration Data'!B240)</f>
        <v>602.61545617554282</v>
      </c>
      <c r="H240">
        <f>TREND(Calibration!$A$4:$A$6,Calibration!$E$4:$E$6,'CO2 Concentration Data'!D240)</f>
        <v>410.33792708762314</v>
      </c>
      <c r="I240">
        <f t="shared" si="3"/>
        <v>409.63577398672982</v>
      </c>
    </row>
    <row r="241" spans="1:9" x14ac:dyDescent="0.25">
      <c r="A241">
        <v>1189288</v>
      </c>
      <c r="B241">
        <v>0.63459997999999995</v>
      </c>
      <c r="C241">
        <v>1.98590004</v>
      </c>
      <c r="D241">
        <v>0.59750002999999996</v>
      </c>
      <c r="F241">
        <f>TREND(Calibration!$A$4:$A$6,Calibration!$B$4:$B$6,'CO2 Concentration Data'!C241)</f>
        <v>801.09026035831096</v>
      </c>
      <c r="G241">
        <f>TREND(Calibration!$A$4:$A$6,Calibration!$D$4:$D$6,'CO2 Concentration Data'!B241)</f>
        <v>626.80057375214085</v>
      </c>
      <c r="H241">
        <f>TREND(Calibration!$A$4:$A$6,Calibration!$E$4:$E$6,'CO2 Concentration Data'!D241)</f>
        <v>409.37321392921626</v>
      </c>
      <c r="I241">
        <f t="shared" si="3"/>
        <v>409.61437977059501</v>
      </c>
    </row>
    <row r="242" spans="1:9" x14ac:dyDescent="0.25">
      <c r="A242">
        <v>1194295</v>
      </c>
      <c r="B242">
        <v>0.62639999000000002</v>
      </c>
      <c r="C242">
        <v>1.8908</v>
      </c>
      <c r="D242">
        <v>0.60019999999999996</v>
      </c>
      <c r="F242">
        <f>TREND(Calibration!$A$4:$A$6,Calibration!$B$4:$B$6,'CO2 Concentration Data'!C242)</f>
        <v>762.86988928648361</v>
      </c>
      <c r="G242">
        <f>TREND(Calibration!$A$4:$A$6,Calibration!$D$4:$D$6,'CO2 Concentration Data'!B242)</f>
        <v>618.53733188091815</v>
      </c>
      <c r="H242">
        <f>TREND(Calibration!$A$4:$A$6,Calibration!$E$4:$E$6,'CO2 Concentration Data'!D242)</f>
        <v>411.0011899950577</v>
      </c>
      <c r="I242">
        <f t="shared" si="3"/>
        <v>409.58325882427073</v>
      </c>
    </row>
    <row r="243" spans="1:9" x14ac:dyDescent="0.25">
      <c r="A243">
        <v>1199286</v>
      </c>
      <c r="B243">
        <v>0.64069997999999995</v>
      </c>
      <c r="C243">
        <v>1.93729997</v>
      </c>
      <c r="D243">
        <v>0.59039998000000005</v>
      </c>
      <c r="F243">
        <f>TREND(Calibration!$A$4:$A$6,Calibration!$B$4:$B$6,'CO2 Concentration Data'!C243)</f>
        <v>781.55806342635606</v>
      </c>
      <c r="G243">
        <f>TREND(Calibration!$A$4:$A$6,Calibration!$D$4:$D$6,'CO2 Concentration Data'!B243)</f>
        <v>632.94762703079834</v>
      </c>
      <c r="H243">
        <f>TREND(Calibration!$A$4:$A$6,Calibration!$E$4:$E$6,'CO2 Concentration Data'!D243)</f>
        <v>405.09216211520436</v>
      </c>
      <c r="I243">
        <f t="shared" si="3"/>
        <v>409.52101770963594</v>
      </c>
    </row>
    <row r="244" spans="1:9" x14ac:dyDescent="0.25">
      <c r="A244">
        <v>1204278</v>
      </c>
      <c r="B244">
        <v>0.60350000999999998</v>
      </c>
      <c r="C244">
        <v>1.88639998</v>
      </c>
      <c r="D244">
        <v>0.59530002000000004</v>
      </c>
      <c r="F244">
        <f>TREND(Calibration!$A$4:$A$6,Calibration!$B$4:$B$6,'CO2 Concentration Data'!C244)</f>
        <v>761.10153674821481</v>
      </c>
      <c r="G244">
        <f>TREND(Calibration!$A$4:$A$6,Calibration!$D$4:$D$6,'CO2 Concentration Data'!B244)</f>
        <v>595.46070939891945</v>
      </c>
      <c r="H244">
        <f>TREND(Calibration!$A$4:$A$6,Calibration!$E$4:$E$6,'CO2 Concentration Data'!D244)</f>
        <v>408.04669414395499</v>
      </c>
      <c r="I244">
        <f t="shared" si="3"/>
        <v>409.40431600870272</v>
      </c>
    </row>
    <row r="245" spans="1:9" x14ac:dyDescent="0.25">
      <c r="A245">
        <v>1209280</v>
      </c>
      <c r="B245">
        <v>0.60129999999999995</v>
      </c>
      <c r="C245">
        <v>1.81760001</v>
      </c>
      <c r="D245">
        <v>0.59689999000000005</v>
      </c>
      <c r="F245">
        <f>TREND(Calibration!$A$4:$A$6,Calibration!$B$4:$B$6,'CO2 Concentration Data'!C245)</f>
        <v>733.45107116344127</v>
      </c>
      <c r="G245">
        <f>TREND(Calibration!$A$4:$A$6,Calibration!$D$4:$D$6,'CO2 Concentration Data'!B245)</f>
        <v>593.24372928685716</v>
      </c>
      <c r="H245">
        <f>TREND(Calibration!$A$4:$A$6,Calibration!$E$4:$E$6,'CO2 Concentration Data'!D245)</f>
        <v>409.01141333196983</v>
      </c>
      <c r="I245">
        <f t="shared" si="3"/>
        <v>409.36152524239134</v>
      </c>
    </row>
    <row r="246" spans="1:9" x14ac:dyDescent="0.25">
      <c r="A246">
        <v>1214278</v>
      </c>
      <c r="B246">
        <v>0.60570002000000001</v>
      </c>
      <c r="C246">
        <v>1.86240005</v>
      </c>
      <c r="D246">
        <v>0.59149998000000004</v>
      </c>
      <c r="F246">
        <f>TREND(Calibration!$A$4:$A$6,Calibration!$B$4:$B$6,'CO2 Concentration Data'!C246)</f>
        <v>751.45604942457248</v>
      </c>
      <c r="G246">
        <f>TREND(Calibration!$A$4:$A$6,Calibration!$D$4:$D$6,'CO2 Concentration Data'!B246)</f>
        <v>597.67768951098162</v>
      </c>
      <c r="H246">
        <f>TREND(Calibration!$A$4:$A$6,Calibration!$E$4:$E$6,'CO2 Concentration Data'!D246)</f>
        <v>405.75541899303101</v>
      </c>
      <c r="I246">
        <f t="shared" si="3"/>
        <v>409.18063700298404</v>
      </c>
    </row>
    <row r="247" spans="1:9" x14ac:dyDescent="0.25">
      <c r="A247">
        <v>1219316</v>
      </c>
      <c r="B247">
        <v>0.60460000999999997</v>
      </c>
      <c r="C247">
        <v>1.8481999600000001</v>
      </c>
      <c r="D247">
        <v>0.59579998000000001</v>
      </c>
      <c r="F247">
        <f>TREND(Calibration!$A$4:$A$6,Calibration!$B$4:$B$6,'CO2 Concentration Data'!C247)</f>
        <v>745.74908327552203</v>
      </c>
      <c r="G247">
        <f>TREND(Calibration!$A$4:$A$6,Calibration!$D$4:$D$6,'CO2 Concentration Data'!B247)</f>
        <v>596.56919441638217</v>
      </c>
      <c r="H247">
        <f>TREND(Calibration!$A$4:$A$6,Calibration!$E$4:$E$6,'CO2 Concentration Data'!D247)</f>
        <v>408.34815042453516</v>
      </c>
      <c r="I247">
        <f t="shared" si="3"/>
        <v>409.27594332076154</v>
      </c>
    </row>
    <row r="248" spans="1:9" x14ac:dyDescent="0.25">
      <c r="A248">
        <v>1224285</v>
      </c>
      <c r="B248">
        <v>0.59969996999999997</v>
      </c>
      <c r="C248">
        <v>1.8372000500000001</v>
      </c>
      <c r="D248">
        <v>0.58979999999999999</v>
      </c>
      <c r="F248">
        <f>TREND(Calibration!$A$4:$A$6,Calibration!$B$4:$B$6,'CO2 Concentration Data'!C248)</f>
        <v>741.32825819535697</v>
      </c>
      <c r="G248">
        <f>TREND(Calibration!$A$4:$A$6,Calibration!$D$4:$D$6,'CO2 Concentration Data'!B248)</f>
        <v>591.63135721186529</v>
      </c>
      <c r="H248">
        <f>TREND(Calibration!$A$4:$A$6,Calibration!$E$4:$E$6,'CO2 Concentration Data'!D248)</f>
        <v>404.7303976956058</v>
      </c>
      <c r="I248">
        <f t="shared" si="3"/>
        <v>409.09505527585776</v>
      </c>
    </row>
    <row r="249" spans="1:9" x14ac:dyDescent="0.25">
      <c r="A249">
        <v>1229432</v>
      </c>
      <c r="B249">
        <v>0.58929997999999995</v>
      </c>
      <c r="C249">
        <v>1.8247</v>
      </c>
      <c r="D249">
        <v>0.57940000000000003</v>
      </c>
      <c r="F249">
        <f>TREND(Calibration!$A$4:$A$6,Calibration!$B$4:$B$6,'CO2 Concentration Data'!C249)</f>
        <v>736.30453213366025</v>
      </c>
      <c r="G249">
        <f>TREND(Calibration!$A$4:$A$6,Calibration!$D$4:$D$6,'CO2 Concentration Data'!B249)</f>
        <v>581.15114530571691</v>
      </c>
      <c r="H249">
        <f>TREND(Calibration!$A$4:$A$6,Calibration!$E$4:$E$6,'CO2 Concentration Data'!D249)</f>
        <v>398.45960539615385</v>
      </c>
      <c r="I249">
        <f t="shared" si="3"/>
        <v>408.82858530932424</v>
      </c>
    </row>
    <row r="250" spans="1:9" x14ac:dyDescent="0.25">
      <c r="A250">
        <v>1234278</v>
      </c>
      <c r="B250">
        <v>0.58819997000000002</v>
      </c>
      <c r="C250">
        <v>1.85529995</v>
      </c>
      <c r="D250">
        <v>0.58649998999999997</v>
      </c>
      <c r="F250">
        <f>TREND(Calibration!$A$4:$A$6,Calibration!$B$4:$B$6,'CO2 Concentration Data'!C250)</f>
        <v>748.602544245741</v>
      </c>
      <c r="G250">
        <f>TREND(Calibration!$A$4:$A$6,Calibration!$D$4:$D$6,'CO2 Concentration Data'!B250)</f>
        <v>580.04265021111758</v>
      </c>
      <c r="H250">
        <f>TREND(Calibration!$A$4:$A$6,Calibration!$E$4:$E$6,'CO2 Concentration Data'!D250)</f>
        <v>402.74062103251782</v>
      </c>
      <c r="I250">
        <f t="shared" si="3"/>
        <v>408.56211534279072</v>
      </c>
    </row>
    <row r="251" spans="1:9" x14ac:dyDescent="0.25">
      <c r="A251">
        <v>1239278</v>
      </c>
      <c r="B251">
        <v>0.61549997000000001</v>
      </c>
      <c r="C251">
        <v>1.88530004</v>
      </c>
      <c r="D251">
        <v>0.58819997000000002</v>
      </c>
      <c r="F251">
        <f>TREND(Calibration!$A$4:$A$6,Calibration!$B$4:$B$6,'CO2 Concentration Data'!C251)</f>
        <v>760.65947473691858</v>
      </c>
      <c r="G251">
        <f>TREND(Calibration!$A$4:$A$6,Calibration!$D$4:$D$6,'CO2 Concentration Data'!B251)</f>
        <v>607.55323291724062</v>
      </c>
      <c r="H251">
        <f>TREND(Calibration!$A$4:$A$6,Calibration!$E$4:$E$6,'CO2 Concentration Data'!D251)</f>
        <v>403.76564232994309</v>
      </c>
      <c r="I251">
        <f t="shared" si="3"/>
        <v>408.29758963307557</v>
      </c>
    </row>
    <row r="252" spans="1:9" x14ac:dyDescent="0.25">
      <c r="A252">
        <v>1244321</v>
      </c>
      <c r="B252">
        <v>0.57669996999999995</v>
      </c>
      <c r="C252">
        <v>1.92470002</v>
      </c>
      <c r="D252">
        <v>0.58160000999999995</v>
      </c>
      <c r="F252">
        <f>TREND(Calibration!$A$4:$A$6,Calibration!$B$4:$B$6,'CO2 Concentration Data'!C252)</f>
        <v>776.49418790657217</v>
      </c>
      <c r="G252">
        <f>TREND(Calibration!$A$4:$A$6,Calibration!$D$4:$D$6,'CO2 Concentration Data'!B252)</f>
        <v>568.45394321036974</v>
      </c>
      <c r="H252">
        <f>TREND(Calibration!$A$4:$A$6,Calibration!$E$4:$E$6,'CO2 Concentration Data'!D252)</f>
        <v>399.78612518141506</v>
      </c>
      <c r="I252">
        <f t="shared" si="3"/>
        <v>408.08363619052557</v>
      </c>
    </row>
    <row r="253" spans="1:9" x14ac:dyDescent="0.25">
      <c r="A253">
        <v>1249310</v>
      </c>
      <c r="B253">
        <v>0.60180001999999999</v>
      </c>
      <c r="C253">
        <v>1.9437999699999999</v>
      </c>
      <c r="D253">
        <v>0.58539998999999998</v>
      </c>
      <c r="F253">
        <f>TREND(Calibration!$A$4:$A$6,Calibration!$B$4:$B$6,'CO2 Concentration Data'!C253)</f>
        <v>784.17039052912992</v>
      </c>
      <c r="G253">
        <f>TREND(Calibration!$A$4:$A$6,Calibration!$D$4:$D$6,'CO2 Concentration Data'!B253)</f>
        <v>593.74760626724969</v>
      </c>
      <c r="H253">
        <f>TREND(Calibration!$A$4:$A$6,Calibration!$E$4:$E$6,'CO2 Concentration Data'!D253)</f>
        <v>402.07736415469117</v>
      </c>
      <c r="I253">
        <f t="shared" si="3"/>
        <v>407.9435936825974</v>
      </c>
    </row>
    <row r="254" spans="1:9" x14ac:dyDescent="0.25">
      <c r="A254">
        <v>1254284</v>
      </c>
      <c r="B254">
        <v>0.59469998000000002</v>
      </c>
      <c r="C254">
        <v>2.0060999399999999</v>
      </c>
      <c r="D254">
        <v>0.58819997000000002</v>
      </c>
      <c r="F254">
        <f>TREND(Calibration!$A$4:$A$6,Calibration!$B$4:$B$6,'CO2 Concentration Data'!C254)</f>
        <v>809.2085290111296</v>
      </c>
      <c r="G254">
        <f>TREND(Calibration!$A$4:$A$6,Calibration!$D$4:$D$6,'CO2 Concentration Data'!B254)</f>
        <v>586.59279902780725</v>
      </c>
      <c r="H254">
        <f>TREND(Calibration!$A$4:$A$6,Calibration!$E$4:$E$6,'CO2 Concentration Data'!D254)</f>
        <v>403.76564232994309</v>
      </c>
      <c r="I254">
        <f t="shared" si="3"/>
        <v>407.80549523698409</v>
      </c>
    </row>
    <row r="255" spans="1:9" x14ac:dyDescent="0.25">
      <c r="A255">
        <v>1259278</v>
      </c>
      <c r="B255">
        <v>0.61709999999999998</v>
      </c>
      <c r="C255">
        <v>1.9667999700000001</v>
      </c>
      <c r="D255">
        <v>0.58649998999999997</v>
      </c>
      <c r="F255">
        <f>TREND(Calibration!$A$4:$A$6,Calibration!$B$4:$B$6,'CO2 Concentration Data'!C255)</f>
        <v>793.41400950817592</v>
      </c>
      <c r="G255">
        <f>TREND(Calibration!$A$4:$A$6,Calibration!$D$4:$D$6,'CO2 Concentration Data'!B255)</f>
        <v>609.16560499223249</v>
      </c>
      <c r="H255">
        <f>TREND(Calibration!$A$4:$A$6,Calibration!$E$4:$E$6,'CO2 Concentration Data'!D255)</f>
        <v>402.74062103251782</v>
      </c>
      <c r="I255">
        <f t="shared" si="3"/>
        <v>407.48650874646705</v>
      </c>
    </row>
    <row r="256" spans="1:9" x14ac:dyDescent="0.25">
      <c r="A256">
        <v>1264281</v>
      </c>
      <c r="B256">
        <v>0.57779997999999999</v>
      </c>
      <c r="C256">
        <v>1.8410999800000001</v>
      </c>
      <c r="D256">
        <v>0.58219999</v>
      </c>
      <c r="F256">
        <f>TREND(Calibration!$A$4:$A$6,Calibration!$B$4:$B$6,'CO2 Concentration Data'!C256)</f>
        <v>742.89562632426782</v>
      </c>
      <c r="G256">
        <f>TREND(Calibration!$A$4:$A$6,Calibration!$D$4:$D$6,'CO2 Concentration Data'!B256)</f>
        <v>569.56243830496908</v>
      </c>
      <c r="H256">
        <f>TREND(Calibration!$A$4:$A$6,Calibration!$E$4:$E$6,'CO2 Concentration Data'!D256)</f>
        <v>400.14788960101367</v>
      </c>
      <c r="I256">
        <f t="shared" si="3"/>
        <v>407.09361151583164</v>
      </c>
    </row>
    <row r="257" spans="1:9" x14ac:dyDescent="0.25">
      <c r="A257">
        <v>1269285</v>
      </c>
      <c r="B257">
        <v>0.60839999</v>
      </c>
      <c r="C257">
        <v>1.92850006</v>
      </c>
      <c r="D257">
        <v>0.58819997000000002</v>
      </c>
      <c r="F257">
        <f>TREND(Calibration!$A$4:$A$6,Calibration!$B$4:$B$6,'CO2 Concentration Data'!C257)</f>
        <v>778.02141059636051</v>
      </c>
      <c r="G257">
        <f>TREND(Calibration!$A$4:$A$6,Calibration!$D$4:$D$6,'CO2 Concentration Data'!B257)</f>
        <v>600.39848614061714</v>
      </c>
      <c r="H257">
        <f>TREND(Calibration!$A$4:$A$6,Calibration!$E$4:$E$6,'CO2 Concentration Data'!D257)</f>
        <v>403.76564232994309</v>
      </c>
      <c r="I257">
        <f t="shared" si="3"/>
        <v>406.90299771325573</v>
      </c>
    </row>
    <row r="258" spans="1:9" x14ac:dyDescent="0.25">
      <c r="A258">
        <v>1274279</v>
      </c>
      <c r="B258">
        <v>0.61330003</v>
      </c>
      <c r="C258">
        <v>1.9525999999999999</v>
      </c>
      <c r="D258">
        <v>0.58329998999999999</v>
      </c>
      <c r="F258">
        <f>TREND(Calibration!$A$4:$A$6,Calibration!$B$4:$B$6,'CO2 Concentration Data'!C258)</f>
        <v>787.70709158670263</v>
      </c>
      <c r="G258">
        <f>TREND(Calibration!$A$4:$A$6,Calibration!$D$4:$D$6,'CO2 Concentration Data'!B258)</f>
        <v>605.33632334513413</v>
      </c>
      <c r="H258">
        <f>TREND(Calibration!$A$4:$A$6,Calibration!$E$4:$E$6,'CO2 Concentration Data'!D258)</f>
        <v>400.81114647884033</v>
      </c>
      <c r="I258">
        <f t="shared" si="3"/>
        <v>406.58401238975955</v>
      </c>
    </row>
    <row r="259" spans="1:9" x14ac:dyDescent="0.25">
      <c r="A259">
        <v>1279281</v>
      </c>
      <c r="B259">
        <v>0.60570002000000001</v>
      </c>
      <c r="C259">
        <v>1.82299995</v>
      </c>
      <c r="D259">
        <v>0.58160000999999995</v>
      </c>
      <c r="F259">
        <f>TREND(Calibration!$A$4:$A$6,Calibration!$B$4:$B$6,'CO2 Concentration Data'!C259)</f>
        <v>735.62128802734162</v>
      </c>
      <c r="G259">
        <f>TREND(Calibration!$A$4:$A$6,Calibration!$D$4:$D$6,'CO2 Concentration Data'!B259)</f>
        <v>597.67768951098162</v>
      </c>
      <c r="H259">
        <f>TREND(Calibration!$A$4:$A$6,Calibration!$E$4:$E$6,'CO2 Concentration Data'!D259)</f>
        <v>399.78612518141506</v>
      </c>
      <c r="I259">
        <f t="shared" si="3"/>
        <v>406.36033338404081</v>
      </c>
    </row>
    <row r="260" spans="1:9" x14ac:dyDescent="0.25">
      <c r="A260">
        <v>1284284</v>
      </c>
      <c r="B260">
        <v>0.58160000999999995</v>
      </c>
      <c r="C260">
        <v>1.8881000299999999</v>
      </c>
      <c r="D260">
        <v>0.58490001999999996</v>
      </c>
      <c r="F260">
        <f>TREND(Calibration!$A$4:$A$6,Calibration!$B$4:$B$6,'CO2 Concentration Data'!C260)</f>
        <v>761.78478085453332</v>
      </c>
      <c r="G260">
        <f>TREND(Calibration!$A$4:$A$6,Calibration!$D$4:$D$6,'CO2 Concentration Data'!B260)</f>
        <v>573.39178041488663</v>
      </c>
      <c r="H260">
        <f>TREND(Calibration!$A$4:$A$6,Calibration!$E$4:$E$6,'CO2 Concentration Data'!D260)</f>
        <v>401.77590184450304</v>
      </c>
      <c r="I260">
        <f t="shared" si="3"/>
        <v>406.20084072229281</v>
      </c>
    </row>
    <row r="261" spans="1:9" x14ac:dyDescent="0.25">
      <c r="A261">
        <v>1289355</v>
      </c>
      <c r="B261">
        <v>0.61170000000000002</v>
      </c>
      <c r="C261">
        <v>1.90559995</v>
      </c>
      <c r="D261">
        <v>0.58109999000000001</v>
      </c>
      <c r="F261">
        <f>TREND(Calibration!$A$4:$A$6,Calibration!$B$4:$B$6,'CO2 Concentration Data'!C261)</f>
        <v>768.81793705643713</v>
      </c>
      <c r="G261">
        <f>TREND(Calibration!$A$4:$A$6,Calibration!$D$4:$D$6,'CO2 Concentration Data'!B261)</f>
        <v>603.72395127014227</v>
      </c>
      <c r="H261">
        <f>TREND(Calibration!$A$4:$A$6,Calibration!$E$4:$E$6,'CO2 Concentration Data'!D261)</f>
        <v>399.48463272318702</v>
      </c>
      <c r="I261">
        <f t="shared" si="3"/>
        <v>405.99855729423325</v>
      </c>
    </row>
    <row r="262" spans="1:9" x14ac:dyDescent="0.25">
      <c r="A262">
        <v>1294280</v>
      </c>
      <c r="B262">
        <v>0.62639999000000002</v>
      </c>
      <c r="C262">
        <v>1.86730003</v>
      </c>
      <c r="D262">
        <v>0.58440000000000003</v>
      </c>
      <c r="F262">
        <f>TREND(Calibration!$A$4:$A$6,Calibration!$B$4:$B$6,'CO2 Concentration Data'!C262)</f>
        <v>753.42533412565706</v>
      </c>
      <c r="G262">
        <f>TREND(Calibration!$A$4:$A$6,Calibration!$D$4:$D$6,'CO2 Concentration Data'!B262)</f>
        <v>618.53733188091815</v>
      </c>
      <c r="H262">
        <f>TREND(Calibration!$A$4:$A$6,Calibration!$E$4:$E$6,'CO2 Concentration Data'!D262)</f>
        <v>401.474409386275</v>
      </c>
      <c r="I262">
        <f t="shared" si="3"/>
        <v>405.82933906931652</v>
      </c>
    </row>
    <row r="263" spans="1:9" x14ac:dyDescent="0.25">
      <c r="A263">
        <v>1299292</v>
      </c>
      <c r="B263">
        <v>0.60509997999999998</v>
      </c>
      <c r="C263">
        <v>1.97940004</v>
      </c>
      <c r="D263">
        <v>0.58329998999999999</v>
      </c>
      <c r="F263">
        <f>TREND(Calibration!$A$4:$A$6,Calibration!$B$4:$B$6,'CO2 Concentration Data'!C263)</f>
        <v>798.4779332555371</v>
      </c>
      <c r="G263">
        <f>TREND(Calibration!$A$4:$A$6,Calibration!$D$4:$D$6,'CO2 Concentration Data'!B263)</f>
        <v>597.07302101109212</v>
      </c>
      <c r="H263">
        <f>TREND(Calibration!$A$4:$A$6,Calibration!$E$4:$E$6,'CO2 Concentration Data'!D263)</f>
        <v>400.81114647884033</v>
      </c>
      <c r="I263">
        <f t="shared" si="3"/>
        <v>405.50062798814827</v>
      </c>
    </row>
    <row r="264" spans="1:9" x14ac:dyDescent="0.25">
      <c r="A264">
        <v>1304398</v>
      </c>
      <c r="B264">
        <v>0.58819997000000002</v>
      </c>
      <c r="C264">
        <v>1.9536999500000001</v>
      </c>
      <c r="D264">
        <v>0.57450002</v>
      </c>
      <c r="F264">
        <f>TREND(Calibration!$A$4:$A$6,Calibration!$B$4:$B$6,'CO2 Concentration Data'!C264)</f>
        <v>788.14915761696363</v>
      </c>
      <c r="G264">
        <f>TREND(Calibration!$A$4:$A$6,Calibration!$D$4:$D$6,'CO2 Concentration Data'!B264)</f>
        <v>580.04265021111758</v>
      </c>
      <c r="H264">
        <f>TREND(Calibration!$A$4:$A$6,Calibration!$E$4:$E$6,'CO2 Concentration Data'!D264)</f>
        <v>395.50510954505108</v>
      </c>
      <c r="I264">
        <f t="shared" si="3"/>
        <v>405.1602470869928</v>
      </c>
    </row>
    <row r="265" spans="1:9" x14ac:dyDescent="0.25">
      <c r="A265">
        <v>1309411</v>
      </c>
      <c r="B265">
        <v>0.59689999000000005</v>
      </c>
      <c r="C265">
        <v>1.94869995</v>
      </c>
      <c r="D265">
        <v>0.58109999000000001</v>
      </c>
      <c r="F265">
        <f>TREND(Calibration!$A$4:$A$6,Calibration!$B$4:$B$6,'CO2 Concentration Data'!C265)</f>
        <v>786.13967523021449</v>
      </c>
      <c r="G265">
        <f>TREND(Calibration!$A$4:$A$6,Calibration!$D$4:$D$6,'CO2 Concentration Data'!B265)</f>
        <v>588.80977913986942</v>
      </c>
      <c r="H265">
        <f>TREND(Calibration!$A$4:$A$6,Calibration!$E$4:$E$6,'CO2 Concentration Data'!D265)</f>
        <v>399.48463272318702</v>
      </c>
      <c r="I265">
        <f t="shared" si="3"/>
        <v>404.93656808127412</v>
      </c>
    </row>
    <row r="266" spans="1:9" x14ac:dyDescent="0.25">
      <c r="A266">
        <v>1314291</v>
      </c>
      <c r="B266">
        <v>0.61059998999999998</v>
      </c>
      <c r="C266">
        <v>1.92630005</v>
      </c>
      <c r="D266">
        <v>0.58929997999999995</v>
      </c>
      <c r="F266">
        <f>TREND(Calibration!$A$4:$A$6,Calibration!$B$4:$B$6,'CO2 Concentration Data'!C266)</f>
        <v>777.13723432722622</v>
      </c>
      <c r="G266">
        <f>TREND(Calibration!$A$4:$A$6,Calibration!$D$4:$D$6,'CO2 Concentration Data'!B266)</f>
        <v>602.61545617554282</v>
      </c>
      <c r="H266">
        <f>TREND(Calibration!$A$4:$A$6,Calibration!$E$4:$E$6,'CO2 Concentration Data'!D266)</f>
        <v>404.42890523737765</v>
      </c>
      <c r="I266">
        <f t="shared" si="3"/>
        <v>404.73428465321462</v>
      </c>
    </row>
    <row r="267" spans="1:9" x14ac:dyDescent="0.25">
      <c r="A267">
        <v>1319278</v>
      </c>
      <c r="B267">
        <v>0.62529999000000003</v>
      </c>
      <c r="C267">
        <v>1.93729997</v>
      </c>
      <c r="D267">
        <v>0.58539998999999998</v>
      </c>
      <c r="F267">
        <f>TREND(Calibration!$A$4:$A$6,Calibration!$B$4:$B$6,'CO2 Concentration Data'!C267)</f>
        <v>781.55806342635606</v>
      </c>
      <c r="G267">
        <f>TREND(Calibration!$A$4:$A$6,Calibration!$D$4:$D$6,'CO2 Concentration Data'!B267)</f>
        <v>617.42884686345531</v>
      </c>
      <c r="H267">
        <f>TREND(Calibration!$A$4:$A$6,Calibration!$E$4:$E$6,'CO2 Concentration Data'!D267)</f>
        <v>402.07736415469117</v>
      </c>
      <c r="I267">
        <f t="shared" si="3"/>
        <v>404.42502392036971</v>
      </c>
    </row>
    <row r="268" spans="1:9" x14ac:dyDescent="0.25">
      <c r="A268">
        <v>1324277</v>
      </c>
      <c r="B268">
        <v>0.62150002000000004</v>
      </c>
      <c r="C268">
        <v>1.9623999599999999</v>
      </c>
      <c r="D268">
        <v>0.58490001999999996</v>
      </c>
      <c r="F268">
        <f>TREND(Calibration!$A$4:$A$6,Calibration!$B$4:$B$6,'CO2 Concentration Data'!C268)</f>
        <v>791.6456609888719</v>
      </c>
      <c r="G268">
        <f>TREND(Calibration!$A$4:$A$6,Calibration!$D$4:$D$6,'CO2 Concentration Data'!B268)</f>
        <v>613.59956521635695</v>
      </c>
      <c r="H268">
        <f>TREND(Calibration!$A$4:$A$6,Calibration!$E$4:$E$6,'CO2 Concentration Data'!D268)</f>
        <v>401.77590184450304</v>
      </c>
      <c r="I268">
        <f t="shared" si="3"/>
        <v>403.99906129208813</v>
      </c>
    </row>
    <row r="269" spans="1:9" x14ac:dyDescent="0.25">
      <c r="A269">
        <v>1329278</v>
      </c>
      <c r="B269">
        <v>0.61709999999999998</v>
      </c>
      <c r="C269">
        <v>1.8520000000000001</v>
      </c>
      <c r="D269">
        <v>0.58649998999999997</v>
      </c>
      <c r="F269">
        <f>TREND(Calibration!$A$4:$A$6,Calibration!$B$4:$B$6,'CO2 Concentration Data'!C269)</f>
        <v>747.27630596531048</v>
      </c>
      <c r="G269">
        <f>TREND(Calibration!$A$4:$A$6,Calibration!$D$4:$D$6,'CO2 Concentration Data'!B269)</f>
        <v>609.16560499223249</v>
      </c>
      <c r="H269">
        <f>TREND(Calibration!$A$4:$A$6,Calibration!$E$4:$E$6,'CO2 Concentration Data'!D269)</f>
        <v>402.74062103251782</v>
      </c>
      <c r="I269">
        <f t="shared" si="3"/>
        <v>403.59449424146567</v>
      </c>
    </row>
    <row r="270" spans="1:9" x14ac:dyDescent="0.25">
      <c r="A270">
        <v>1334300</v>
      </c>
      <c r="B270">
        <v>0.61330003</v>
      </c>
      <c r="C270">
        <v>1.7531000400000001</v>
      </c>
      <c r="D270">
        <v>0.58109999000000001</v>
      </c>
      <c r="F270">
        <f>TREND(Calibration!$A$4:$A$6,Calibration!$B$4:$B$6,'CO2 Concentration Data'!C270)</f>
        <v>707.52876043127196</v>
      </c>
      <c r="G270">
        <f>TREND(Calibration!$A$4:$A$6,Calibration!$D$4:$D$6,'CO2 Concentration Data'!B270)</f>
        <v>605.33632334513413</v>
      </c>
      <c r="H270">
        <f>TREND(Calibration!$A$4:$A$6,Calibration!$E$4:$E$6,'CO2 Concentration Data'!D270)</f>
        <v>399.48463272318702</v>
      </c>
      <c r="I270">
        <f t="shared" si="3"/>
        <v>403.18020162767442</v>
      </c>
    </row>
    <row r="271" spans="1:9" x14ac:dyDescent="0.25">
      <c r="A271">
        <v>1339278</v>
      </c>
      <c r="B271">
        <v>0.59859996999999998</v>
      </c>
      <c r="C271">
        <v>1.8339999899999999</v>
      </c>
      <c r="D271">
        <v>0.59200001000000002</v>
      </c>
      <c r="F271">
        <f>TREND(Calibration!$A$4:$A$6,Calibration!$B$4:$B$6,'CO2 Concentration Data'!C271)</f>
        <v>740.04216535404873</v>
      </c>
      <c r="G271">
        <f>TREND(Calibration!$A$4:$A$6,Calibration!$D$4:$D$6,'CO2 Concentration Data'!B271)</f>
        <v>590.52287219440257</v>
      </c>
      <c r="H271">
        <f>TREND(Calibration!$A$4:$A$6,Calibration!$E$4:$E$6,'CO2 Concentration Data'!D271)</f>
        <v>406.05691748086707</v>
      </c>
      <c r="I271">
        <f t="shared" si="3"/>
        <v>403.04210454358559</v>
      </c>
    </row>
    <row r="272" spans="1:9" x14ac:dyDescent="0.25">
      <c r="A272">
        <v>1344278</v>
      </c>
      <c r="B272">
        <v>0.60129999999999995</v>
      </c>
      <c r="C272">
        <v>1.87820005</v>
      </c>
      <c r="D272">
        <v>0.59089999999999998</v>
      </c>
      <c r="F272">
        <f>TREND(Calibration!$A$4:$A$6,Calibration!$B$4:$B$6,'CO2 Concentration Data'!C272)</f>
        <v>757.80601376669972</v>
      </c>
      <c r="G272">
        <f>TREND(Calibration!$A$4:$A$6,Calibration!$D$4:$D$6,'CO2 Concentration Data'!B272)</f>
        <v>593.24372928685716</v>
      </c>
      <c r="H272">
        <f>TREND(Calibration!$A$4:$A$6,Calibration!$E$4:$E$6,'CO2 Concentration Data'!D272)</f>
        <v>405.3936545734324</v>
      </c>
      <c r="I272">
        <f t="shared" si="3"/>
        <v>402.91373166114101</v>
      </c>
    </row>
    <row r="273" spans="1:9" x14ac:dyDescent="0.25">
      <c r="A273">
        <v>1349331</v>
      </c>
      <c r="B273">
        <v>0.62150002000000004</v>
      </c>
      <c r="C273">
        <v>1.90559995</v>
      </c>
      <c r="D273">
        <v>0.58270001000000005</v>
      </c>
      <c r="F273">
        <f>TREND(Calibration!$A$4:$A$6,Calibration!$B$4:$B$6,'CO2 Concentration Data'!C273)</f>
        <v>768.81793705643713</v>
      </c>
      <c r="G273">
        <f>TREND(Calibration!$A$4:$A$6,Calibration!$D$4:$D$6,'CO2 Concentration Data'!B273)</f>
        <v>613.59956521635695</v>
      </c>
      <c r="H273">
        <f>TREND(Calibration!$A$4:$A$6,Calibration!$E$4:$E$6,'CO2 Concentration Data'!D273)</f>
        <v>400.44938205924177</v>
      </c>
      <c r="I273">
        <f t="shared" si="3"/>
        <v>402.57335075998566</v>
      </c>
    </row>
    <row r="274" spans="1:9" x14ac:dyDescent="0.25">
      <c r="A274">
        <v>1354302</v>
      </c>
      <c r="B274">
        <v>0.63190000999999996</v>
      </c>
      <c r="C274">
        <v>1.88100004</v>
      </c>
      <c r="D274">
        <v>0.58710002999999999</v>
      </c>
      <c r="F274">
        <f>TREND(Calibration!$A$4:$A$6,Calibration!$B$4:$B$6,'CO2 Concentration Data'!C274)</f>
        <v>758.93131988431435</v>
      </c>
      <c r="G274">
        <f>TREND(Calibration!$A$4:$A$6,Calibration!$D$4:$D$6,'CO2 Concentration Data'!B274)</f>
        <v>624.07977712250533</v>
      </c>
      <c r="H274">
        <f>TREND(Calibration!$A$4:$A$6,Calibration!$E$4:$E$6,'CO2 Concentration Data'!D274)</f>
        <v>403.10242162976431</v>
      </c>
      <c r="I274">
        <f t="shared" si="3"/>
        <v>402.50916558303595</v>
      </c>
    </row>
    <row r="275" spans="1:9" x14ac:dyDescent="0.25">
      <c r="A275">
        <v>1359277</v>
      </c>
      <c r="B275">
        <v>0.63190000999999996</v>
      </c>
      <c r="C275">
        <v>1.94819999</v>
      </c>
      <c r="D275">
        <v>0.59200001000000002</v>
      </c>
      <c r="F275">
        <f>TREND(Calibration!$A$4:$A$6,Calibration!$B$4:$B$6,'CO2 Concentration Data'!C275)</f>
        <v>785.93874306739872</v>
      </c>
      <c r="G275">
        <f>TREND(Calibration!$A$4:$A$6,Calibration!$D$4:$D$6,'CO2 Concentration Data'!B275)</f>
        <v>624.07977712250533</v>
      </c>
      <c r="H275">
        <f>TREND(Calibration!$A$4:$A$6,Calibration!$E$4:$E$6,'CO2 Concentration Data'!D275)</f>
        <v>406.05691748086707</v>
      </c>
      <c r="I275">
        <f t="shared" si="3"/>
        <v>402.44497923906545</v>
      </c>
    </row>
    <row r="276" spans="1:9" x14ac:dyDescent="0.25">
      <c r="A276">
        <v>1364310</v>
      </c>
      <c r="B276">
        <v>0.63139999000000002</v>
      </c>
      <c r="C276">
        <v>1.9641</v>
      </c>
      <c r="D276">
        <v>0.59259998999999997</v>
      </c>
      <c r="F276">
        <f>TREND(Calibration!$A$4:$A$6,Calibration!$B$4:$B$6,'CO2 Concentration Data'!C276)</f>
        <v>792.32890107622563</v>
      </c>
      <c r="G276">
        <f>TREND(Calibration!$A$4:$A$6,Calibration!$D$4:$D$6,'CO2 Concentration Data'!B276)</f>
        <v>623.5759001421128</v>
      </c>
      <c r="H276">
        <f>TREND(Calibration!$A$4:$A$6,Calibration!$E$4:$E$6,'CO2 Concentration Data'!D276)</f>
        <v>406.41868190046563</v>
      </c>
      <c r="I276">
        <f t="shared" si="3"/>
        <v>402.361342741275</v>
      </c>
    </row>
    <row r="277" spans="1:9" x14ac:dyDescent="0.25">
      <c r="A277">
        <v>1369284</v>
      </c>
      <c r="B277">
        <v>0.63520001999999998</v>
      </c>
      <c r="C277">
        <v>1.9220000500000001</v>
      </c>
      <c r="D277">
        <v>0.58219999</v>
      </c>
      <c r="F277">
        <f>TREND(Calibration!$A$4:$A$6,Calibration!$B$4:$B$6,'CO2 Concentration Data'!C277)</f>
        <v>775.40907947462199</v>
      </c>
      <c r="G277">
        <f>TREND(Calibration!$A$4:$A$6,Calibration!$D$4:$D$6,'CO2 Concentration Data'!B277)</f>
        <v>627.40524225203035</v>
      </c>
      <c r="H277">
        <f>TREND(Calibration!$A$4:$A$6,Calibration!$E$4:$E$6,'CO2 Concentration Data'!D277)</f>
        <v>400.14788960101367</v>
      </c>
      <c r="I277">
        <f t="shared" si="3"/>
        <v>402.18045469637121</v>
      </c>
    </row>
    <row r="278" spans="1:9" x14ac:dyDescent="0.25">
      <c r="A278">
        <v>1374301</v>
      </c>
      <c r="B278">
        <v>0.63190000999999996</v>
      </c>
      <c r="C278">
        <v>1.90170002</v>
      </c>
      <c r="D278">
        <v>0.58160000999999995</v>
      </c>
      <c r="F278">
        <f>TREND(Calibration!$A$4:$A$6,Calibration!$B$4:$B$6,'CO2 Concentration Data'!C278)</f>
        <v>767.25056892752627</v>
      </c>
      <c r="G278">
        <f>TREND(Calibration!$A$4:$A$6,Calibration!$D$4:$D$6,'CO2 Concentration Data'!B278)</f>
        <v>624.07977712250533</v>
      </c>
      <c r="H278">
        <f>TREND(Calibration!$A$4:$A$6,Calibration!$E$4:$E$6,'CO2 Concentration Data'!D278)</f>
        <v>399.78612518141506</v>
      </c>
      <c r="I278">
        <f t="shared" si="3"/>
        <v>401.90426033368993</v>
      </c>
    </row>
    <row r="279" spans="1:9" x14ac:dyDescent="0.25">
      <c r="A279">
        <v>1379284</v>
      </c>
      <c r="B279">
        <v>0.57120000999999998</v>
      </c>
      <c r="C279">
        <v>1.9574999799999999</v>
      </c>
      <c r="D279">
        <v>0.59149998000000004</v>
      </c>
      <c r="F279">
        <f>TREND(Calibration!$A$4:$A$6,Calibration!$B$4:$B$6,'CO2 Concentration Data'!C279)</f>
        <v>789.67637628778721</v>
      </c>
      <c r="G279">
        <f>TREND(Calibration!$A$4:$A$6,Calibration!$D$4:$D$6,'CO2 Concentration Data'!B279)</f>
        <v>562.91155843160163</v>
      </c>
      <c r="H279">
        <f>TREND(Calibration!$A$4:$A$6,Calibration!$E$4:$E$6,'CO2 Concentration Data'!D279)</f>
        <v>405.75541899303101</v>
      </c>
      <c r="I279">
        <f t="shared" si="3"/>
        <v>401.93732553683265</v>
      </c>
    </row>
    <row r="280" spans="1:9" x14ac:dyDescent="0.25">
      <c r="A280">
        <v>1384310</v>
      </c>
      <c r="B280">
        <v>0.63679998999999998</v>
      </c>
      <c r="C280">
        <v>1.8974000200000001</v>
      </c>
      <c r="D280">
        <v>0.58819997000000002</v>
      </c>
      <c r="F280">
        <f>TREND(Calibration!$A$4:$A$6,Calibration!$B$4:$B$6,'CO2 Concentration Data'!C280)</f>
        <v>765.52241407492204</v>
      </c>
      <c r="G280">
        <f>TREND(Calibration!$A$4:$A$6,Calibration!$D$4:$D$6,'CO2 Concentration Data'!B280)</f>
        <v>629.01755386420302</v>
      </c>
      <c r="H280">
        <f>TREND(Calibration!$A$4:$A$6,Calibration!$E$4:$E$6,'CO2 Concentration Data'!D280)</f>
        <v>403.76564232994309</v>
      </c>
      <c r="I280">
        <f t="shared" si="3"/>
        <v>402.10848801856787</v>
      </c>
    </row>
    <row r="281" spans="1:9" x14ac:dyDescent="0.25">
      <c r="A281">
        <v>1389286</v>
      </c>
      <c r="B281">
        <v>0.61500001000000004</v>
      </c>
      <c r="C281">
        <v>1.9455000200000001</v>
      </c>
      <c r="D281">
        <v>0.58539998999999998</v>
      </c>
      <c r="F281">
        <f>TREND(Calibration!$A$4:$A$6,Calibration!$B$4:$B$6,'CO2 Concentration Data'!C281)</f>
        <v>784.85363463544854</v>
      </c>
      <c r="G281">
        <f>TREND(Calibration!$A$4:$A$6,Calibration!$D$4:$D$6,'CO2 Concentration Data'!B281)</f>
        <v>607.04941639966728</v>
      </c>
      <c r="H281">
        <f>TREND(Calibration!$A$4:$A$6,Calibration!$E$4:$E$6,'CO2 Concentration Data'!D281)</f>
        <v>402.07736415469117</v>
      </c>
      <c r="I281">
        <f t="shared" si="3"/>
        <v>402.0870926354122</v>
      </c>
    </row>
    <row r="282" spans="1:9" x14ac:dyDescent="0.25">
      <c r="A282">
        <v>1394277</v>
      </c>
      <c r="B282">
        <v>0.61879998000000003</v>
      </c>
      <c r="C282">
        <v>1.93069994</v>
      </c>
      <c r="D282">
        <v>0.58380001999999998</v>
      </c>
      <c r="F282">
        <f>TREND(Calibration!$A$4:$A$6,Calibration!$B$4:$B$6,'CO2 Concentration Data'!C282)</f>
        <v>778.90553461895286</v>
      </c>
      <c r="G282">
        <f>TREND(Calibration!$A$4:$A$6,Calibration!$D$4:$D$6,'CO2 Concentration Data'!B282)</f>
        <v>610.87869804676563</v>
      </c>
      <c r="H282">
        <f>TREND(Calibration!$A$4:$A$6,Calibration!$E$4:$E$6,'CO2 Concentration Data'!D282)</f>
        <v>401.11264496667638</v>
      </c>
      <c r="I282">
        <f t="shared" si="3"/>
        <v>402.00151207530683</v>
      </c>
    </row>
    <row r="283" spans="1:9" x14ac:dyDescent="0.25">
      <c r="A283">
        <v>1399278</v>
      </c>
      <c r="B283">
        <v>0.61819999999999997</v>
      </c>
      <c r="C283">
        <v>1.87329996</v>
      </c>
      <c r="D283">
        <v>0.57999997999999997</v>
      </c>
      <c r="F283">
        <f>TREND(Calibration!$A$4:$A$6,Calibration!$B$4:$B$6,'CO2 Concentration Data'!C283)</f>
        <v>755.83668485700252</v>
      </c>
      <c r="G283">
        <f>TREND(Calibration!$A$4:$A$6,Calibration!$D$4:$D$6,'CO2 Concentration Data'!B283)</f>
        <v>610.27409000969533</v>
      </c>
      <c r="H283">
        <f>TREND(Calibration!$A$4:$A$6,Calibration!$E$4:$E$6,'CO2 Concentration Data'!D283)</f>
        <v>398.8213698157524</v>
      </c>
      <c r="I283">
        <f t="shared" si="3"/>
        <v>401.97039093447904</v>
      </c>
    </row>
    <row r="284" spans="1:9" x14ac:dyDescent="0.25">
      <c r="A284">
        <v>1404276</v>
      </c>
      <c r="B284">
        <v>0.61170000000000002</v>
      </c>
      <c r="C284">
        <v>1.8766000300000001</v>
      </c>
      <c r="D284">
        <v>0.58759998999999996</v>
      </c>
      <c r="F284">
        <f>TREND(Calibration!$A$4:$A$6,Calibration!$B$4:$B$6,'CO2 Concentration Data'!C284)</f>
        <v>757.16297136501043</v>
      </c>
      <c r="G284">
        <f>TREND(Calibration!$A$4:$A$6,Calibration!$D$4:$D$6,'CO2 Concentration Data'!B284)</f>
        <v>603.72395127014227</v>
      </c>
      <c r="H284">
        <f>TREND(Calibration!$A$4:$A$6,Calibration!$E$4:$E$6,'CO2 Concentration Data'!D284)</f>
        <v>403.40387791034448</v>
      </c>
      <c r="I284">
        <f t="shared" si="3"/>
        <v>402.01318170079037</v>
      </c>
    </row>
    <row r="285" spans="1:9" x14ac:dyDescent="0.25">
      <c r="A285">
        <v>1409279</v>
      </c>
      <c r="B285">
        <v>0.60290003000000003</v>
      </c>
      <c r="C285">
        <v>1.93130004</v>
      </c>
      <c r="D285">
        <v>0.58490001999999996</v>
      </c>
      <c r="F285">
        <f>TREND(Calibration!$A$4:$A$6,Calibration!$B$4:$B$6,'CO2 Concentration Data'!C285)</f>
        <v>779.14671269501059</v>
      </c>
      <c r="G285">
        <f>TREND(Calibration!$A$4:$A$6,Calibration!$D$4:$D$6,'CO2 Concentration Data'!B285)</f>
        <v>594.85610136184914</v>
      </c>
      <c r="H285">
        <f>TREND(Calibration!$A$4:$A$6,Calibration!$E$4:$E$6,'CO2 Concentration Data'!D285)</f>
        <v>401.77590184450304</v>
      </c>
      <c r="I285">
        <f t="shared" si="3"/>
        <v>401.94899652384072</v>
      </c>
    </row>
    <row r="286" spans="1:9" x14ac:dyDescent="0.25">
      <c r="A286">
        <v>1414277</v>
      </c>
      <c r="B286">
        <v>0.60180001999999999</v>
      </c>
      <c r="C286">
        <v>1.85360003</v>
      </c>
      <c r="D286">
        <v>0.59420002000000005</v>
      </c>
      <c r="F286">
        <f>TREND(Calibration!$A$4:$A$6,Calibration!$B$4:$B$6,'CO2 Concentration Data'!C286)</f>
        <v>747.91935238596443</v>
      </c>
      <c r="G286">
        <f>TREND(Calibration!$A$4:$A$6,Calibration!$D$4:$D$6,'CO2 Concentration Data'!B286)</f>
        <v>593.74760626724969</v>
      </c>
      <c r="H286">
        <f>TREND(Calibration!$A$4:$A$6,Calibration!$E$4:$E$6,'CO2 Concentration Data'!D286)</f>
        <v>407.38343726612834</v>
      </c>
      <c r="I286">
        <f t="shared" si="3"/>
        <v>402.09876478944102</v>
      </c>
    </row>
    <row r="287" spans="1:9" x14ac:dyDescent="0.25">
      <c r="A287">
        <v>1419358</v>
      </c>
      <c r="B287">
        <v>0.63789998999999997</v>
      </c>
      <c r="C287">
        <v>1.87820005</v>
      </c>
      <c r="D287">
        <v>0.59689999000000005</v>
      </c>
      <c r="F287">
        <f>TREND(Calibration!$A$4:$A$6,Calibration!$B$4:$B$6,'CO2 Concentration Data'!C287)</f>
        <v>757.80601376669972</v>
      </c>
      <c r="G287">
        <f>TREND(Calibration!$A$4:$A$6,Calibration!$D$4:$D$6,'CO2 Concentration Data'!B287)</f>
        <v>630.12603888166586</v>
      </c>
      <c r="H287">
        <f>TREND(Calibration!$A$4:$A$6,Calibration!$E$4:$E$6,'CO2 Concentration Data'!D287)</f>
        <v>409.01141333196983</v>
      </c>
      <c r="I287">
        <f t="shared" si="3"/>
        <v>402.38468490979437</v>
      </c>
    </row>
    <row r="288" spans="1:9" x14ac:dyDescent="0.25">
      <c r="A288">
        <v>1424300</v>
      </c>
      <c r="B288">
        <v>0.62749999999999995</v>
      </c>
      <c r="C288">
        <v>1.9449000400000001</v>
      </c>
      <c r="D288">
        <v>0.59859996999999998</v>
      </c>
      <c r="F288">
        <f>TREND(Calibration!$A$4:$A$6,Calibration!$B$4:$B$6,'CO2 Concentration Data'!C288)</f>
        <v>784.6125047869682</v>
      </c>
      <c r="G288">
        <f>TREND(Calibration!$A$4:$A$6,Calibration!$D$4:$D$6,'CO2 Concentration Data'!B288)</f>
        <v>619.64582697551737</v>
      </c>
      <c r="H288">
        <f>TREND(Calibration!$A$4:$A$6,Calibration!$E$4:$E$6,'CO2 Concentration Data'!D288)</f>
        <v>410.03643462939505</v>
      </c>
      <c r="I288">
        <f t="shared" si="3"/>
        <v>402.58696853235739</v>
      </c>
    </row>
    <row r="289" spans="1:9" x14ac:dyDescent="0.25">
      <c r="A289">
        <v>1429278</v>
      </c>
      <c r="B289">
        <v>0.64279997</v>
      </c>
      <c r="C289">
        <v>2.0257999899999999</v>
      </c>
      <c r="D289">
        <v>0.60180001999999999</v>
      </c>
      <c r="F289">
        <f>TREND(Calibration!$A$4:$A$6,Calibration!$B$4:$B$6,'CO2 Concentration Data'!C289)</f>
        <v>817.12590970974497</v>
      </c>
      <c r="G289">
        <f>TREND(Calibration!$A$4:$A$6,Calibration!$D$4:$D$6,'CO2 Concentration Data'!B289)</f>
        <v>635.06381562336367</v>
      </c>
      <c r="H289">
        <f>TREND(Calibration!$A$4:$A$6,Calibration!$E$4:$E$6,'CO2 Concentration Data'!D289)</f>
        <v>411.96593933111245</v>
      </c>
      <c r="I289">
        <f t="shared" si="3"/>
        <v>402.94680055984998</v>
      </c>
    </row>
    <row r="290" spans="1:9" x14ac:dyDescent="0.25">
      <c r="A290">
        <v>1434277</v>
      </c>
      <c r="B290">
        <v>0.62860000000000005</v>
      </c>
      <c r="C290">
        <v>1.9132000199999999</v>
      </c>
      <c r="D290">
        <v>0.60019999999999996</v>
      </c>
      <c r="F290">
        <f>TREND(Calibration!$A$4:$A$6,Calibration!$B$4:$B$6,'CO2 Concentration Data'!C290)</f>
        <v>771.87237841704916</v>
      </c>
      <c r="G290">
        <f>TREND(Calibration!$A$4:$A$6,Calibration!$D$4:$D$6,'CO2 Concentration Data'!B290)</f>
        <v>620.75431199298032</v>
      </c>
      <c r="H290">
        <f>TREND(Calibration!$A$4:$A$6,Calibration!$E$4:$E$6,'CO2 Concentration Data'!D290)</f>
        <v>411.0011899950577</v>
      </c>
      <c r="I290">
        <f t="shared" ref="I290:I353" si="4">AVERAGE(H260:H290)</f>
        <v>403.308576844161</v>
      </c>
    </row>
    <row r="291" spans="1:9" x14ac:dyDescent="0.25">
      <c r="A291">
        <v>1439279</v>
      </c>
      <c r="B291">
        <v>0.61059998999999998</v>
      </c>
      <c r="C291">
        <v>1.8405</v>
      </c>
      <c r="D291">
        <v>0.59909999000000003</v>
      </c>
      <c r="F291">
        <f>TREND(Calibration!$A$4:$A$6,Calibration!$B$4:$B$6,'CO2 Concentration Data'!C291)</f>
        <v>742.65449647578748</v>
      </c>
      <c r="G291">
        <f>TREND(Calibration!$A$4:$A$6,Calibration!$D$4:$D$6,'CO2 Concentration Data'!B291)</f>
        <v>602.61545617554282</v>
      </c>
      <c r="H291">
        <f>TREND(Calibration!$A$4:$A$6,Calibration!$E$4:$E$6,'CO2 Concentration Data'!D291)</f>
        <v>410.33792708762314</v>
      </c>
      <c r="I291">
        <f t="shared" si="4"/>
        <v>403.58477120684228</v>
      </c>
    </row>
    <row r="292" spans="1:9" x14ac:dyDescent="0.25">
      <c r="A292">
        <v>1444284</v>
      </c>
      <c r="B292">
        <v>0.60949998999999999</v>
      </c>
      <c r="C292">
        <v>1.9148999499999999</v>
      </c>
      <c r="D292">
        <v>0.60129999999999995</v>
      </c>
      <c r="F292">
        <f>TREND(Calibration!$A$4:$A$6,Calibration!$B$4:$B$6,'CO2 Concentration Data'!C292)</f>
        <v>772.55557429579039</v>
      </c>
      <c r="G292">
        <f>TREND(Calibration!$A$4:$A$6,Calibration!$D$4:$D$6,'CO2 Concentration Data'!B292)</f>
        <v>601.50697115807998</v>
      </c>
      <c r="H292">
        <f>TREND(Calibration!$A$4:$A$6,Calibration!$E$4:$E$6,'CO2 Concentration Data'!D292)</f>
        <v>411.66444687288435</v>
      </c>
      <c r="I292">
        <f t="shared" si="4"/>
        <v>403.97766843747769</v>
      </c>
    </row>
    <row r="293" spans="1:9" x14ac:dyDescent="0.25">
      <c r="A293">
        <v>1449278</v>
      </c>
      <c r="B293">
        <v>0.62429999999999997</v>
      </c>
      <c r="C293">
        <v>1.96510005</v>
      </c>
      <c r="D293">
        <v>0.59909999000000003</v>
      </c>
      <c r="F293">
        <f>TREND(Calibration!$A$4:$A$6,Calibration!$B$4:$B$6,'CO2 Concentration Data'!C293)</f>
        <v>792.73081764839935</v>
      </c>
      <c r="G293">
        <f>TREND(Calibration!$A$4:$A$6,Calibration!$D$4:$D$6,'CO2 Concentration Data'!B293)</f>
        <v>616.42114328835282</v>
      </c>
      <c r="H293">
        <f>TREND(Calibration!$A$4:$A$6,Calibration!$E$4:$E$6,'CO2 Concentration Data'!D293)</f>
        <v>410.33792708762314</v>
      </c>
      <c r="I293">
        <f t="shared" si="4"/>
        <v>404.26358836332764</v>
      </c>
    </row>
    <row r="294" spans="1:9" x14ac:dyDescent="0.25">
      <c r="A294">
        <v>1454296</v>
      </c>
      <c r="B294">
        <v>0.62370002000000002</v>
      </c>
      <c r="C294">
        <v>1.9623999599999999</v>
      </c>
      <c r="D294">
        <v>0.60509997999999998</v>
      </c>
      <c r="F294">
        <f>TREND(Calibration!$A$4:$A$6,Calibration!$B$4:$B$6,'CO2 Concentration Data'!C294)</f>
        <v>791.6456609888719</v>
      </c>
      <c r="G294">
        <f>TREND(Calibration!$A$4:$A$6,Calibration!$D$4:$D$6,'CO2 Concentration Data'!B294)</f>
        <v>615.81653525128252</v>
      </c>
      <c r="H294">
        <f>TREND(Calibration!$A$4:$A$6,Calibration!$E$4:$E$6,'CO2 Concentration Data'!D294)</f>
        <v>413.95568584616046</v>
      </c>
      <c r="I294">
        <f t="shared" si="4"/>
        <v>404.68760576227339</v>
      </c>
    </row>
    <row r="295" spans="1:9" x14ac:dyDescent="0.25">
      <c r="A295">
        <v>1459282</v>
      </c>
      <c r="B295">
        <v>0.63900000000000001</v>
      </c>
      <c r="C295">
        <v>1.88970006</v>
      </c>
      <c r="D295">
        <v>0.59359998000000003</v>
      </c>
      <c r="F295">
        <f>TREND(Calibration!$A$4:$A$6,Calibration!$B$4:$B$6,'CO2 Concentration Data'!C295)</f>
        <v>762.42782727518738</v>
      </c>
      <c r="G295">
        <f>TREND(Calibration!$A$4:$A$6,Calibration!$D$4:$D$6,'CO2 Concentration Data'!B295)</f>
        <v>631.23453397626531</v>
      </c>
      <c r="H295">
        <f>TREND(Calibration!$A$4:$A$6,Calibration!$E$4:$E$6,'CO2 Concentration Data'!D295)</f>
        <v>407.02163666888191</v>
      </c>
      <c r="I295">
        <f t="shared" si="4"/>
        <v>405.05910663723569</v>
      </c>
    </row>
    <row r="296" spans="1:9" x14ac:dyDescent="0.25">
      <c r="A296">
        <v>1464357</v>
      </c>
      <c r="B296">
        <v>0.62040001</v>
      </c>
      <c r="C296">
        <v>1.89409995</v>
      </c>
      <c r="D296">
        <v>0.60129999999999995</v>
      </c>
      <c r="F296">
        <f>TREND(Calibration!$A$4:$A$6,Calibration!$B$4:$B$6,'CO2 Concentration Data'!C296)</f>
        <v>764.19612756691413</v>
      </c>
      <c r="G296">
        <f>TREND(Calibration!$A$4:$A$6,Calibration!$D$4:$D$6,'CO2 Concentration Data'!B296)</f>
        <v>612.4910701217575</v>
      </c>
      <c r="H296">
        <f>TREND(Calibration!$A$4:$A$6,Calibration!$E$4:$E$6,'CO2 Concentration Data'!D296)</f>
        <v>411.66444687288435</v>
      </c>
      <c r="I296">
        <f t="shared" si="4"/>
        <v>405.4520038678711</v>
      </c>
    </row>
    <row r="297" spans="1:9" x14ac:dyDescent="0.25">
      <c r="A297">
        <v>1469349</v>
      </c>
      <c r="B297">
        <v>0.64069997999999995</v>
      </c>
      <c r="C297">
        <v>1.88699996</v>
      </c>
      <c r="D297">
        <v>0.60019999999999996</v>
      </c>
      <c r="F297">
        <f>TREND(Calibration!$A$4:$A$6,Calibration!$B$4:$B$6,'CO2 Concentration Data'!C297)</f>
        <v>761.34266659669515</v>
      </c>
      <c r="G297">
        <f>TREND(Calibration!$A$4:$A$6,Calibration!$D$4:$D$6,'CO2 Concentration Data'!B297)</f>
        <v>632.94762703079834</v>
      </c>
      <c r="H297">
        <f>TREND(Calibration!$A$4:$A$6,Calibration!$E$4:$E$6,'CO2 Concentration Data'!D297)</f>
        <v>411.0011899950577</v>
      </c>
      <c r="I297">
        <f t="shared" si="4"/>
        <v>405.66401305360273</v>
      </c>
    </row>
    <row r="298" spans="1:9" x14ac:dyDescent="0.25">
      <c r="A298">
        <v>1474317</v>
      </c>
      <c r="B298">
        <v>0.61819999999999997</v>
      </c>
      <c r="C298">
        <v>1.8837000100000001</v>
      </c>
      <c r="D298">
        <v>0.58979999999999999</v>
      </c>
      <c r="F298">
        <f>TREND(Calibration!$A$4:$A$6,Calibration!$B$4:$B$6,'CO2 Concentration Data'!C298)</f>
        <v>760.01642831626464</v>
      </c>
      <c r="G298">
        <f>TREND(Calibration!$A$4:$A$6,Calibration!$D$4:$D$6,'CO2 Concentration Data'!B298)</f>
        <v>610.27409000969533</v>
      </c>
      <c r="H298">
        <f>TREND(Calibration!$A$4:$A$6,Calibration!$E$4:$E$6,'CO2 Concentration Data'!D298)</f>
        <v>404.7303976956058</v>
      </c>
      <c r="I298">
        <f t="shared" si="4"/>
        <v>405.74959478072901</v>
      </c>
    </row>
    <row r="299" spans="1:9" x14ac:dyDescent="0.25">
      <c r="A299">
        <v>1479288</v>
      </c>
      <c r="B299">
        <v>0.60890001000000005</v>
      </c>
      <c r="C299">
        <v>1.8825999499999999</v>
      </c>
      <c r="D299">
        <v>0.59799999000000004</v>
      </c>
      <c r="F299">
        <f>TREND(Calibration!$A$4:$A$6,Calibration!$B$4:$B$6,'CO2 Concentration Data'!C299)</f>
        <v>759.57431807739113</v>
      </c>
      <c r="G299">
        <f>TREND(Calibration!$A$4:$A$6,Calibration!$D$4:$D$6,'CO2 Concentration Data'!B299)</f>
        <v>600.90236312100978</v>
      </c>
      <c r="H299">
        <f>TREND(Calibration!$A$4:$A$6,Calibration!$E$4:$E$6,'CO2 Concentration Data'!D299)</f>
        <v>409.67467020979649</v>
      </c>
      <c r="I299">
        <f t="shared" si="4"/>
        <v>406.00439376025469</v>
      </c>
    </row>
    <row r="300" spans="1:9" x14ac:dyDescent="0.25">
      <c r="A300">
        <v>1484277</v>
      </c>
      <c r="B300">
        <v>0.61000001000000004</v>
      </c>
      <c r="C300">
        <v>1.89849997</v>
      </c>
      <c r="D300">
        <v>0.60180001999999999</v>
      </c>
      <c r="F300">
        <f>TREND(Calibration!$A$4:$A$6,Calibration!$B$4:$B$6,'CO2 Concentration Data'!C300)</f>
        <v>765.96448010518293</v>
      </c>
      <c r="G300">
        <f>TREND(Calibration!$A$4:$A$6,Calibration!$D$4:$D$6,'CO2 Concentration Data'!B300)</f>
        <v>602.01084813847262</v>
      </c>
      <c r="H300">
        <f>TREND(Calibration!$A$4:$A$6,Calibration!$E$4:$E$6,'CO2 Concentration Data'!D300)</f>
        <v>411.96593933111245</v>
      </c>
      <c r="I300">
        <f t="shared" si="4"/>
        <v>406.30198467311254</v>
      </c>
    </row>
    <row r="301" spans="1:9" x14ac:dyDescent="0.25">
      <c r="A301">
        <v>1489279</v>
      </c>
      <c r="B301">
        <v>0.61440002999999999</v>
      </c>
      <c r="C301">
        <v>1.87600005</v>
      </c>
      <c r="D301">
        <v>0.59689999000000005</v>
      </c>
      <c r="F301">
        <f>TREND(Calibration!$A$4:$A$6,Calibration!$B$4:$B$6,'CO2 Concentration Data'!C301)</f>
        <v>756.92184151653009</v>
      </c>
      <c r="G301">
        <f>TREND(Calibration!$A$4:$A$6,Calibration!$D$4:$D$6,'CO2 Concentration Data'!B301)</f>
        <v>606.44480836259686</v>
      </c>
      <c r="H301">
        <f>TREND(Calibration!$A$4:$A$6,Calibration!$E$4:$E$6,'CO2 Concentration Data'!D301)</f>
        <v>409.01141333196983</v>
      </c>
      <c r="I301">
        <f t="shared" si="4"/>
        <v>406.60930017662173</v>
      </c>
    </row>
    <row r="302" spans="1:9" x14ac:dyDescent="0.25">
      <c r="A302">
        <v>1494277</v>
      </c>
      <c r="B302">
        <v>0.61170000000000002</v>
      </c>
      <c r="C302">
        <v>1.88639998</v>
      </c>
      <c r="D302">
        <v>0.60079998000000001</v>
      </c>
      <c r="F302">
        <f>TREND(Calibration!$A$4:$A$6,Calibration!$B$4:$B$6,'CO2 Concentration Data'!C302)</f>
        <v>761.10153674821481</v>
      </c>
      <c r="G302">
        <f>TREND(Calibration!$A$4:$A$6,Calibration!$D$4:$D$6,'CO2 Concentration Data'!B302)</f>
        <v>603.72395127014227</v>
      </c>
      <c r="H302">
        <f>TREND(Calibration!$A$4:$A$6,Calibration!$E$4:$E$6,'CO2 Concentration Data'!D302)</f>
        <v>411.36295441465631</v>
      </c>
      <c r="I302">
        <f t="shared" si="4"/>
        <v>406.78046265835678</v>
      </c>
    </row>
    <row r="303" spans="1:9" x14ac:dyDescent="0.25">
      <c r="A303">
        <v>1499278</v>
      </c>
      <c r="B303">
        <v>0.61500001000000004</v>
      </c>
      <c r="C303">
        <v>1.8727999900000001</v>
      </c>
      <c r="D303">
        <v>0.60460000999999997</v>
      </c>
      <c r="F303">
        <f>TREND(Calibration!$A$4:$A$6,Calibration!$B$4:$B$6,'CO2 Concentration Data'!C303)</f>
        <v>755.63574867522198</v>
      </c>
      <c r="G303">
        <f>TREND(Calibration!$A$4:$A$6,Calibration!$D$4:$D$6,'CO2 Concentration Data'!B303)</f>
        <v>607.04941639966728</v>
      </c>
      <c r="H303">
        <f>TREND(Calibration!$A$4:$A$6,Calibration!$E$4:$E$6,'CO2 Concentration Data'!D303)</f>
        <v>413.65422353597228</v>
      </c>
      <c r="I303">
        <f t="shared" si="4"/>
        <v>407.04693262489042</v>
      </c>
    </row>
    <row r="304" spans="1:9" x14ac:dyDescent="0.25">
      <c r="A304">
        <v>1504285</v>
      </c>
      <c r="B304">
        <v>0.60570002000000001</v>
      </c>
      <c r="C304">
        <v>1.90939999</v>
      </c>
      <c r="D304">
        <v>0.59750002999999996</v>
      </c>
      <c r="F304">
        <f>TREND(Calibration!$A$4:$A$6,Calibration!$B$4:$B$6,'CO2 Concentration Data'!C304)</f>
        <v>770.34515974622559</v>
      </c>
      <c r="G304">
        <f>TREND(Calibration!$A$4:$A$6,Calibration!$D$4:$D$6,'CO2 Concentration Data'!B304)</f>
        <v>597.67768951098162</v>
      </c>
      <c r="H304">
        <f>TREND(Calibration!$A$4:$A$6,Calibration!$E$4:$E$6,'CO2 Concentration Data'!D304)</f>
        <v>409.37321392921626</v>
      </c>
      <c r="I304">
        <f t="shared" si="4"/>
        <v>407.33479816908317</v>
      </c>
    </row>
    <row r="305" spans="1:9" x14ac:dyDescent="0.25">
      <c r="A305">
        <v>1509282</v>
      </c>
      <c r="B305">
        <v>0.59259998999999997</v>
      </c>
      <c r="C305">
        <v>1.8710999500000001</v>
      </c>
      <c r="D305">
        <v>0.60399997000000005</v>
      </c>
      <c r="F305">
        <f>TREND(Calibration!$A$4:$A$6,Calibration!$B$4:$B$6,'CO2 Concentration Data'!C305)</f>
        <v>754.95250858786824</v>
      </c>
      <c r="G305">
        <f>TREND(Calibration!$A$4:$A$6,Calibration!$D$4:$D$6,'CO2 Concentration Data'!B305)</f>
        <v>584.47661043524192</v>
      </c>
      <c r="H305">
        <f>TREND(Calibration!$A$4:$A$6,Calibration!$E$4:$E$6,'CO2 Concentration Data'!D305)</f>
        <v>413.29242293872591</v>
      </c>
      <c r="I305">
        <f t="shared" si="4"/>
        <v>407.663507888727</v>
      </c>
    </row>
    <row r="306" spans="1:9" x14ac:dyDescent="0.25">
      <c r="A306">
        <v>1514277</v>
      </c>
      <c r="B306">
        <v>0.60290003000000003</v>
      </c>
      <c r="C306">
        <v>1.82579994</v>
      </c>
      <c r="D306">
        <v>0.60729997999999996</v>
      </c>
      <c r="F306">
        <f>TREND(Calibration!$A$4:$A$6,Calibration!$B$4:$B$6,'CO2 Concentration Data'!C306)</f>
        <v>736.74659414495636</v>
      </c>
      <c r="G306">
        <f>TREND(Calibration!$A$4:$A$6,Calibration!$D$4:$D$6,'CO2 Concentration Data'!B306)</f>
        <v>594.85610136184914</v>
      </c>
      <c r="H306">
        <f>TREND(Calibration!$A$4:$A$6,Calibration!$E$4:$E$6,'CO2 Concentration Data'!D306)</f>
        <v>415.28219960181377</v>
      </c>
      <c r="I306">
        <f t="shared" si="4"/>
        <v>407.961097634564</v>
      </c>
    </row>
    <row r="307" spans="1:9" x14ac:dyDescent="0.25">
      <c r="A307">
        <v>1519278</v>
      </c>
      <c r="B307">
        <v>0.61220001999999996</v>
      </c>
      <c r="C307">
        <v>1.8956999800000001</v>
      </c>
      <c r="D307">
        <v>0.60790001999999999</v>
      </c>
      <c r="F307">
        <f>TREND(Calibration!$A$4:$A$6,Calibration!$B$4:$B$6,'CO2 Concentration Data'!C307)</f>
        <v>764.83917398756819</v>
      </c>
      <c r="G307">
        <f>TREND(Calibration!$A$4:$A$6,Calibration!$D$4:$D$6,'CO2 Concentration Data'!B307)</f>
        <v>604.22782825053469</v>
      </c>
      <c r="H307">
        <f>TREND(Calibration!$A$4:$A$6,Calibration!$E$4:$E$6,'CO2 Concentration Data'!D307)</f>
        <v>415.6440001990602</v>
      </c>
      <c r="I307">
        <f t="shared" si="4"/>
        <v>408.25868854742191</v>
      </c>
    </row>
    <row r="308" spans="1:9" x14ac:dyDescent="0.25">
      <c r="A308">
        <v>1524285</v>
      </c>
      <c r="B308">
        <v>0.61059998999999998</v>
      </c>
      <c r="C308">
        <v>1.96570003</v>
      </c>
      <c r="D308">
        <v>0.61330003</v>
      </c>
      <c r="F308">
        <f>TREND(Calibration!$A$4:$A$6,Calibration!$B$4:$B$6,'CO2 Concentration Data'!C308)</f>
        <v>792.97194749687969</v>
      </c>
      <c r="G308">
        <f>TREND(Calibration!$A$4:$A$6,Calibration!$D$4:$D$6,'CO2 Concentration Data'!B308)</f>
        <v>602.61545617554282</v>
      </c>
      <c r="H308">
        <f>TREND(Calibration!$A$4:$A$6,Calibration!$E$4:$E$6,'CO2 Concentration Data'!D308)</f>
        <v>418.89999453799902</v>
      </c>
      <c r="I308">
        <f t="shared" si="4"/>
        <v>408.86359515829236</v>
      </c>
    </row>
    <row r="309" spans="1:9" x14ac:dyDescent="0.25">
      <c r="A309">
        <v>1529278</v>
      </c>
      <c r="B309">
        <v>0.62150002000000004</v>
      </c>
      <c r="C309">
        <v>1.91100001</v>
      </c>
      <c r="D309">
        <v>0.60290003000000003</v>
      </c>
      <c r="F309">
        <f>TREND(Calibration!$A$4:$A$6,Calibration!$B$4:$B$6,'CO2 Concentration Data'!C309)</f>
        <v>770.98820214791476</v>
      </c>
      <c r="G309">
        <f>TREND(Calibration!$A$4:$A$6,Calibration!$D$4:$D$6,'CO2 Concentration Data'!B309)</f>
        <v>613.59956521635695</v>
      </c>
      <c r="H309">
        <f>TREND(Calibration!$A$4:$A$6,Calibration!$E$4:$E$6,'CO2 Concentration Data'!D309)</f>
        <v>412.62920223854712</v>
      </c>
      <c r="I309">
        <f t="shared" si="4"/>
        <v>409.27788796658695</v>
      </c>
    </row>
    <row r="310" spans="1:9" x14ac:dyDescent="0.25">
      <c r="A310">
        <v>1534301</v>
      </c>
      <c r="B310">
        <v>0.62699996999999996</v>
      </c>
      <c r="C310">
        <v>1.93130004</v>
      </c>
      <c r="D310">
        <v>0.60949998999999999</v>
      </c>
      <c r="F310">
        <f>TREND(Calibration!$A$4:$A$6,Calibration!$B$4:$B$6,'CO2 Concentration Data'!C310)</f>
        <v>779.14671269501059</v>
      </c>
      <c r="G310">
        <f>TREND(Calibration!$A$4:$A$6,Calibration!$D$4:$D$6,'CO2 Concentration Data'!B310)</f>
        <v>619.14193991798845</v>
      </c>
      <c r="H310">
        <f>TREND(Calibration!$A$4:$A$6,Calibration!$E$4:$E$6,'CO2 Concentration Data'!D310)</f>
        <v>416.60871938707504</v>
      </c>
      <c r="I310">
        <f t="shared" si="4"/>
        <v>409.62799443091097</v>
      </c>
    </row>
    <row r="311" spans="1:9" x14ac:dyDescent="0.25">
      <c r="A311">
        <v>1539278</v>
      </c>
      <c r="B311">
        <v>0.60890001000000005</v>
      </c>
      <c r="C311">
        <v>1.9701000500000001</v>
      </c>
      <c r="D311">
        <v>0.59420002000000005</v>
      </c>
      <c r="F311">
        <f>TREND(Calibration!$A$4:$A$6,Calibration!$B$4:$B$6,'CO2 Concentration Data'!C311)</f>
        <v>794.74030003514849</v>
      </c>
      <c r="G311">
        <f>TREND(Calibration!$A$4:$A$6,Calibration!$D$4:$D$6,'CO2 Concentration Data'!B311)</f>
        <v>600.90236312100978</v>
      </c>
      <c r="H311">
        <f>TREND(Calibration!$A$4:$A$6,Calibration!$E$4:$E$6,'CO2 Concentration Data'!D311)</f>
        <v>407.38343726612834</v>
      </c>
      <c r="I311">
        <f t="shared" si="4"/>
        <v>409.74469749336851</v>
      </c>
    </row>
    <row r="312" spans="1:9" x14ac:dyDescent="0.25">
      <c r="A312">
        <v>1544280</v>
      </c>
      <c r="B312">
        <v>0.61059998999999998</v>
      </c>
      <c r="C312">
        <v>1.9574999799999999</v>
      </c>
      <c r="D312">
        <v>0.60460000999999997</v>
      </c>
      <c r="F312">
        <f>TREND(Calibration!$A$4:$A$6,Calibration!$B$4:$B$6,'CO2 Concentration Data'!C312)</f>
        <v>789.67637628778721</v>
      </c>
      <c r="G312">
        <f>TREND(Calibration!$A$4:$A$6,Calibration!$D$4:$D$6,'CO2 Concentration Data'!B312)</f>
        <v>602.61545617554282</v>
      </c>
      <c r="H312">
        <f>TREND(Calibration!$A$4:$A$6,Calibration!$E$4:$E$6,'CO2 Concentration Data'!D312)</f>
        <v>413.65422353597228</v>
      </c>
      <c r="I312">
        <f t="shared" si="4"/>
        <v>410.11814457018403</v>
      </c>
    </row>
    <row r="313" spans="1:9" x14ac:dyDescent="0.25">
      <c r="A313">
        <v>1549285</v>
      </c>
      <c r="B313">
        <v>0.59640002000000003</v>
      </c>
      <c r="C313">
        <v>1.9635000199999999</v>
      </c>
      <c r="D313">
        <v>0.60129999999999995</v>
      </c>
      <c r="F313">
        <f>TREND(Calibration!$A$4:$A$6,Calibration!$B$4:$B$6,'CO2 Concentration Data'!C313)</f>
        <v>792.08777122774529</v>
      </c>
      <c r="G313">
        <f>TREND(Calibration!$A$4:$A$6,Calibration!$D$4:$D$6,'CO2 Concentration Data'!B313)</f>
        <v>588.30595254515947</v>
      </c>
      <c r="H313">
        <f>TREND(Calibration!$A$4:$A$6,Calibration!$E$4:$E$6,'CO2 Concentration Data'!D313)</f>
        <v>411.66444687288435</v>
      </c>
      <c r="I313">
        <f t="shared" si="4"/>
        <v>410.45852527683593</v>
      </c>
    </row>
    <row r="314" spans="1:9" x14ac:dyDescent="0.25">
      <c r="A314">
        <v>1554363</v>
      </c>
      <c r="B314">
        <v>0.61549997000000001</v>
      </c>
      <c r="C314">
        <v>1.95039999</v>
      </c>
      <c r="D314">
        <v>0.59909999000000003</v>
      </c>
      <c r="F314">
        <f>TREND(Calibration!$A$4:$A$6,Calibration!$B$4:$B$6,'CO2 Concentration Data'!C314)</f>
        <v>786.82291531756835</v>
      </c>
      <c r="G314">
        <f>TREND(Calibration!$A$4:$A$6,Calibration!$D$4:$D$6,'CO2 Concentration Data'!B314)</f>
        <v>607.55323291724062</v>
      </c>
      <c r="H314">
        <f>TREND(Calibration!$A$4:$A$6,Calibration!$E$4:$E$6,'CO2 Concentration Data'!D314)</f>
        <v>410.33792708762314</v>
      </c>
      <c r="I314">
        <f t="shared" si="4"/>
        <v>410.83002712431551</v>
      </c>
    </row>
    <row r="315" spans="1:9" x14ac:dyDescent="0.25">
      <c r="A315">
        <v>1559370</v>
      </c>
      <c r="B315">
        <v>0.61280000000000001</v>
      </c>
      <c r="C315">
        <v>1.9630000599999999</v>
      </c>
      <c r="D315">
        <v>0.60290003000000003</v>
      </c>
      <c r="F315">
        <f>TREND(Calibration!$A$4:$A$6,Calibration!$B$4:$B$6,'CO2 Concentration Data'!C315)</f>
        <v>791.88683906492952</v>
      </c>
      <c r="G315">
        <f>TREND(Calibration!$A$4:$A$6,Calibration!$D$4:$D$6,'CO2 Concentration Data'!B315)</f>
        <v>604.83243628760511</v>
      </c>
      <c r="H315">
        <f>TREND(Calibration!$A$4:$A$6,Calibration!$E$4:$E$6,'CO2 Concentration Data'!D315)</f>
        <v>412.62920223854712</v>
      </c>
      <c r="I315">
        <f t="shared" si="4"/>
        <v>411.12761823167699</v>
      </c>
    </row>
    <row r="316" spans="1:9" x14ac:dyDescent="0.25">
      <c r="A316">
        <v>1564369</v>
      </c>
      <c r="B316">
        <v>0.62480002999999995</v>
      </c>
      <c r="C316">
        <v>1.9160000100000001</v>
      </c>
      <c r="D316">
        <v>0.60399997000000005</v>
      </c>
      <c r="F316">
        <f>TREND(Calibration!$A$4:$A$6,Calibration!$B$4:$B$6,'CO2 Concentration Data'!C316)</f>
        <v>772.9976845346639</v>
      </c>
      <c r="G316">
        <f>TREND(Calibration!$A$4:$A$6,Calibration!$D$4:$D$6,'CO2 Concentration Data'!B316)</f>
        <v>616.92503034588185</v>
      </c>
      <c r="H316">
        <f>TREND(Calibration!$A$4:$A$6,Calibration!$E$4:$E$6,'CO2 Concentration Data'!D316)</f>
        <v>413.29242293872591</v>
      </c>
      <c r="I316">
        <f t="shared" si="4"/>
        <v>411.49911891213577</v>
      </c>
    </row>
    <row r="317" spans="1:9" x14ac:dyDescent="0.25">
      <c r="A317">
        <v>1569285</v>
      </c>
      <c r="B317">
        <v>0.63459997999999995</v>
      </c>
      <c r="C317">
        <v>1.9515000600000001</v>
      </c>
      <c r="D317">
        <v>0.59750002999999996</v>
      </c>
      <c r="F317">
        <f>TREND(Calibration!$A$4:$A$6,Calibration!$B$4:$B$6,'CO2 Concentration Data'!C317)</f>
        <v>787.26502957540652</v>
      </c>
      <c r="G317">
        <f>TREND(Calibration!$A$4:$A$6,Calibration!$D$4:$D$6,'CO2 Concentration Data'!B317)</f>
        <v>626.80057375214085</v>
      </c>
      <c r="H317">
        <f>TREND(Calibration!$A$4:$A$6,Calibration!$E$4:$E$6,'CO2 Concentration Data'!D317)</f>
        <v>409.37321392921626</v>
      </c>
      <c r="I317">
        <f t="shared" si="4"/>
        <v>411.56330525610633</v>
      </c>
    </row>
    <row r="318" spans="1:9" x14ac:dyDescent="0.25">
      <c r="A318">
        <v>1574300</v>
      </c>
      <c r="B318">
        <v>0.61549997000000001</v>
      </c>
      <c r="C318">
        <v>1.9979000099999999</v>
      </c>
      <c r="D318">
        <v>0.60079998000000001</v>
      </c>
      <c r="F318">
        <f>TREND(Calibration!$A$4:$A$6,Calibration!$B$4:$B$6,'CO2 Concentration Data'!C318)</f>
        <v>805.91300602961451</v>
      </c>
      <c r="G318">
        <f>TREND(Calibration!$A$4:$A$6,Calibration!$D$4:$D$6,'CO2 Concentration Data'!B318)</f>
        <v>607.55323291724062</v>
      </c>
      <c r="H318">
        <f>TREND(Calibration!$A$4:$A$6,Calibration!$E$4:$E$6,'CO2 Concentration Data'!D318)</f>
        <v>411.36295441465631</v>
      </c>
      <c r="I318">
        <f t="shared" si="4"/>
        <v>411.639161420064</v>
      </c>
    </row>
    <row r="319" spans="1:9" x14ac:dyDescent="0.25">
      <c r="A319">
        <v>1579282</v>
      </c>
      <c r="B319">
        <v>0.61440002999999999</v>
      </c>
      <c r="C319">
        <v>1.9815000300000001</v>
      </c>
      <c r="D319">
        <v>0.60079998000000001</v>
      </c>
      <c r="F319">
        <f>TREND(Calibration!$A$4:$A$6,Calibration!$B$4:$B$6,'CO2 Concentration Data'!C319)</f>
        <v>799.32191183900693</v>
      </c>
      <c r="G319">
        <f>TREND(Calibration!$A$4:$A$6,Calibration!$D$4:$D$6,'CO2 Concentration Data'!B319)</f>
        <v>606.44480836259686</v>
      </c>
      <c r="H319">
        <f>TREND(Calibration!$A$4:$A$6,Calibration!$E$4:$E$6,'CO2 Concentration Data'!D319)</f>
        <v>411.36295441465631</v>
      </c>
      <c r="I319">
        <f t="shared" si="4"/>
        <v>411.68195238087901</v>
      </c>
    </row>
    <row r="320" spans="1:9" x14ac:dyDescent="0.25">
      <c r="A320">
        <v>1584286</v>
      </c>
      <c r="B320">
        <v>0.61709999999999998</v>
      </c>
      <c r="C320">
        <v>1.9520000200000001</v>
      </c>
      <c r="D320">
        <v>0.59530002000000004</v>
      </c>
      <c r="F320">
        <f>TREND(Calibration!$A$4:$A$6,Calibration!$B$4:$B$6,'CO2 Concentration Data'!C320)</f>
        <v>787.4659617382224</v>
      </c>
      <c r="G320">
        <f>TREND(Calibration!$A$4:$A$6,Calibration!$D$4:$D$6,'CO2 Concentration Data'!B320)</f>
        <v>609.16560499223249</v>
      </c>
      <c r="H320">
        <f>TREND(Calibration!$A$4:$A$6,Calibration!$E$4:$E$6,'CO2 Concentration Data'!D320)</f>
        <v>408.04669414395499</v>
      </c>
      <c r="I320">
        <f t="shared" si="4"/>
        <v>411.55552511677718</v>
      </c>
    </row>
    <row r="321" spans="1:9" x14ac:dyDescent="0.25">
      <c r="A321">
        <v>1589276</v>
      </c>
      <c r="B321">
        <v>0.61819999999999997</v>
      </c>
      <c r="C321">
        <v>1.89849997</v>
      </c>
      <c r="D321">
        <v>0.59469998000000002</v>
      </c>
      <c r="F321">
        <f>TREND(Calibration!$A$4:$A$6,Calibration!$B$4:$B$6,'CO2 Concentration Data'!C321)</f>
        <v>765.96448010518293</v>
      </c>
      <c r="G321">
        <f>TREND(Calibration!$A$4:$A$6,Calibration!$D$4:$D$6,'CO2 Concentration Data'!B321)</f>
        <v>610.27409000969533</v>
      </c>
      <c r="H321">
        <f>TREND(Calibration!$A$4:$A$6,Calibration!$E$4:$E$6,'CO2 Concentration Data'!D321)</f>
        <v>407.68489354670857</v>
      </c>
      <c r="I321">
        <f t="shared" si="4"/>
        <v>411.4485478119916</v>
      </c>
    </row>
    <row r="322" spans="1:9" x14ac:dyDescent="0.25">
      <c r="A322">
        <v>1594282</v>
      </c>
      <c r="B322">
        <v>0.59689999000000005</v>
      </c>
      <c r="C322">
        <v>1.8924000299999999</v>
      </c>
      <c r="D322">
        <v>0.59640002000000003</v>
      </c>
      <c r="F322">
        <f>TREND(Calibration!$A$4:$A$6,Calibration!$B$4:$B$6,'CO2 Concentration Data'!C322)</f>
        <v>763.51293570713756</v>
      </c>
      <c r="G322">
        <f>TREND(Calibration!$A$4:$A$6,Calibration!$D$4:$D$6,'CO2 Concentration Data'!B322)</f>
        <v>588.80977913986942</v>
      </c>
      <c r="H322">
        <f>TREND(Calibration!$A$4:$A$6,Calibration!$E$4:$E$6,'CO2 Concentration Data'!D322)</f>
        <v>408.70995102178165</v>
      </c>
      <c r="I322">
        <f t="shared" si="4"/>
        <v>411.39603245502906</v>
      </c>
    </row>
    <row r="323" spans="1:9" x14ac:dyDescent="0.25">
      <c r="A323">
        <v>1599276</v>
      </c>
      <c r="B323">
        <v>0.62529999000000003</v>
      </c>
      <c r="C323">
        <v>1.86730003</v>
      </c>
      <c r="D323">
        <v>0.59859996999999998</v>
      </c>
      <c r="F323">
        <f>TREND(Calibration!$A$4:$A$6,Calibration!$B$4:$B$6,'CO2 Concentration Data'!C323)</f>
        <v>753.42533412565706</v>
      </c>
      <c r="G323">
        <f>TREND(Calibration!$A$4:$A$6,Calibration!$D$4:$D$6,'CO2 Concentration Data'!B323)</f>
        <v>617.42884686345531</v>
      </c>
      <c r="H323">
        <f>TREND(Calibration!$A$4:$A$6,Calibration!$E$4:$E$6,'CO2 Concentration Data'!D323)</f>
        <v>410.03643462939505</v>
      </c>
      <c r="I323">
        <f t="shared" si="4"/>
        <v>411.34351593104554</v>
      </c>
    </row>
    <row r="324" spans="1:9" x14ac:dyDescent="0.25">
      <c r="A324">
        <v>1604348</v>
      </c>
      <c r="B324">
        <v>0.62639999000000002</v>
      </c>
      <c r="C324">
        <v>1.8136999600000001</v>
      </c>
      <c r="D324">
        <v>0.59469998000000002</v>
      </c>
      <c r="F324">
        <f>TREND(Calibration!$A$4:$A$6,Calibration!$B$4:$B$6,'CO2 Concentration Data'!C324)</f>
        <v>731.88365480695313</v>
      </c>
      <c r="G324">
        <f>TREND(Calibration!$A$4:$A$6,Calibration!$D$4:$D$6,'CO2 Concentration Data'!B324)</f>
        <v>618.53733188091815</v>
      </c>
      <c r="H324">
        <f>TREND(Calibration!$A$4:$A$6,Calibration!$E$4:$E$6,'CO2 Concentration Data'!D324)</f>
        <v>407.68489354670857</v>
      </c>
      <c r="I324">
        <f t="shared" si="4"/>
        <v>411.25793420391921</v>
      </c>
    </row>
    <row r="325" spans="1:9" x14ac:dyDescent="0.25">
      <c r="A325">
        <v>1609335</v>
      </c>
      <c r="B325">
        <v>0.61220001999999996</v>
      </c>
      <c r="C325">
        <v>1.8207999500000001</v>
      </c>
      <c r="D325">
        <v>0.59799999000000004</v>
      </c>
      <c r="F325">
        <f>TREND(Calibration!$A$4:$A$6,Calibration!$B$4:$B$6,'CO2 Concentration Data'!C325)</f>
        <v>734.73711577717211</v>
      </c>
      <c r="G325">
        <f>TREND(Calibration!$A$4:$A$6,Calibration!$D$4:$D$6,'CO2 Concentration Data'!B325)</f>
        <v>604.22782825053469</v>
      </c>
      <c r="H325">
        <f>TREND(Calibration!$A$4:$A$6,Calibration!$E$4:$E$6,'CO2 Concentration Data'!D325)</f>
        <v>409.67467020979649</v>
      </c>
      <c r="I325">
        <f t="shared" si="4"/>
        <v>411.11983692532687</v>
      </c>
    </row>
    <row r="326" spans="1:9" x14ac:dyDescent="0.25">
      <c r="A326">
        <v>1614367</v>
      </c>
      <c r="B326">
        <v>0.60680002</v>
      </c>
      <c r="C326">
        <v>1.88039994</v>
      </c>
      <c r="D326">
        <v>0.59579998000000001</v>
      </c>
      <c r="F326">
        <f>TREND(Calibration!$A$4:$A$6,Calibration!$B$4:$B$6,'CO2 Concentration Data'!C326)</f>
        <v>758.69014180825673</v>
      </c>
      <c r="G326">
        <f>TREND(Calibration!$A$4:$A$6,Calibration!$D$4:$D$6,'CO2 Concentration Data'!B326)</f>
        <v>598.78617452844446</v>
      </c>
      <c r="H326">
        <f>TREND(Calibration!$A$4:$A$6,Calibration!$E$4:$E$6,'CO2 Concentration Data'!D326)</f>
        <v>408.34815042453516</v>
      </c>
      <c r="I326">
        <f t="shared" si="4"/>
        <v>411.16262769163825</v>
      </c>
    </row>
    <row r="327" spans="1:9" x14ac:dyDescent="0.25">
      <c r="A327">
        <v>1619284</v>
      </c>
      <c r="B327">
        <v>0.62099998999999995</v>
      </c>
      <c r="C327">
        <v>1.84220004</v>
      </c>
      <c r="D327">
        <v>0.58819997000000002</v>
      </c>
      <c r="F327">
        <f>TREND(Calibration!$A$4:$A$6,Calibration!$B$4:$B$6,'CO2 Concentration Data'!C327)</f>
        <v>743.33773656314122</v>
      </c>
      <c r="G327">
        <f>TREND(Calibration!$A$4:$A$6,Calibration!$D$4:$D$6,'CO2 Concentration Data'!B327)</f>
        <v>613.09567815882781</v>
      </c>
      <c r="H327">
        <f>TREND(Calibration!$A$4:$A$6,Calibration!$E$4:$E$6,'CO2 Concentration Data'!D327)</f>
        <v>403.76564232994309</v>
      </c>
      <c r="I327">
        <f t="shared" si="4"/>
        <v>410.90782754509172</v>
      </c>
    </row>
    <row r="328" spans="1:9" x14ac:dyDescent="0.25">
      <c r="A328">
        <v>1624281</v>
      </c>
      <c r="B328">
        <v>0.59149998000000004</v>
      </c>
      <c r="C328">
        <v>1.8530999399999999</v>
      </c>
      <c r="D328">
        <v>0.59359998000000003</v>
      </c>
      <c r="F328">
        <f>TREND(Calibration!$A$4:$A$6,Calibration!$B$4:$B$6,'CO2 Concentration Data'!C328)</f>
        <v>747.71836797660649</v>
      </c>
      <c r="G328">
        <f>TREND(Calibration!$A$4:$A$6,Calibration!$D$4:$D$6,'CO2 Concentration Data'!B328)</f>
        <v>583.36811534064259</v>
      </c>
      <c r="H328">
        <f>TREND(Calibration!$A$4:$A$6,Calibration!$E$4:$E$6,'CO2 Concentration Data'!D328)</f>
        <v>407.02163666888191</v>
      </c>
      <c r="I328">
        <f t="shared" si="4"/>
        <v>410.7794548571506</v>
      </c>
    </row>
    <row r="329" spans="1:9" x14ac:dyDescent="0.25">
      <c r="A329">
        <v>1629302</v>
      </c>
      <c r="B329">
        <v>0.59750002999999996</v>
      </c>
      <c r="C329">
        <v>1.9241000399999999</v>
      </c>
      <c r="D329">
        <v>0.58600003000000001</v>
      </c>
      <c r="F329">
        <f>TREND(Calibration!$A$4:$A$6,Calibration!$B$4:$B$6,'CO2 Concentration Data'!C329)</f>
        <v>776.25305805809171</v>
      </c>
      <c r="G329">
        <f>TREND(Calibration!$A$4:$A$6,Calibration!$D$4:$D$6,'CO2 Concentration Data'!B329)</f>
        <v>589.41444763975881</v>
      </c>
      <c r="H329">
        <f>TREND(Calibration!$A$4:$A$6,Calibration!$E$4:$E$6,'CO2 Concentration Data'!D329)</f>
        <v>402.43916475193765</v>
      </c>
      <c r="I329">
        <f t="shared" si="4"/>
        <v>410.70554411703222</v>
      </c>
    </row>
    <row r="330" spans="1:9" x14ac:dyDescent="0.25">
      <c r="A330">
        <v>1634277</v>
      </c>
      <c r="B330">
        <v>0.59859996999999998</v>
      </c>
      <c r="C330">
        <v>1.90559995</v>
      </c>
      <c r="D330">
        <v>0.59089999999999998</v>
      </c>
      <c r="F330">
        <f>TREND(Calibration!$A$4:$A$6,Calibration!$B$4:$B$6,'CO2 Concentration Data'!C330)</f>
        <v>768.81793705643713</v>
      </c>
      <c r="G330">
        <f>TREND(Calibration!$A$4:$A$6,Calibration!$D$4:$D$6,'CO2 Concentration Data'!B330)</f>
        <v>590.52287219440257</v>
      </c>
      <c r="H330">
        <f>TREND(Calibration!$A$4:$A$6,Calibration!$E$4:$E$6,'CO2 Concentration Data'!D330)</f>
        <v>405.3936545734324</v>
      </c>
      <c r="I330">
        <f t="shared" si="4"/>
        <v>410.56744683843982</v>
      </c>
    </row>
    <row r="331" spans="1:9" x14ac:dyDescent="0.25">
      <c r="A331">
        <v>1639281</v>
      </c>
      <c r="B331">
        <v>0.60570002000000001</v>
      </c>
      <c r="C331">
        <v>1.86020005</v>
      </c>
      <c r="D331">
        <v>0.58929997999999995</v>
      </c>
      <c r="F331">
        <f>TREND(Calibration!$A$4:$A$6,Calibration!$B$4:$B$6,'CO2 Concentration Data'!C331)</f>
        <v>750.57187717440286</v>
      </c>
      <c r="G331">
        <f>TREND(Calibration!$A$4:$A$6,Calibration!$D$4:$D$6,'CO2 Concentration Data'!B331)</f>
        <v>597.67768951098162</v>
      </c>
      <c r="H331">
        <f>TREND(Calibration!$A$4:$A$6,Calibration!$E$4:$E$6,'CO2 Concentration Data'!D331)</f>
        <v>404.42890523737765</v>
      </c>
      <c r="I331">
        <f t="shared" si="4"/>
        <v>410.32431670638374</v>
      </c>
    </row>
    <row r="332" spans="1:9" x14ac:dyDescent="0.25">
      <c r="A332">
        <v>1644277</v>
      </c>
      <c r="B332">
        <v>0.59909999000000003</v>
      </c>
      <c r="C332">
        <v>1.90499997</v>
      </c>
      <c r="D332">
        <v>0.59310001000000001</v>
      </c>
      <c r="F332">
        <f>TREND(Calibration!$A$4:$A$6,Calibration!$B$4:$B$6,'CO2 Concentration Data'!C332)</f>
        <v>768.57680720795679</v>
      </c>
      <c r="G332">
        <f>TREND(Calibration!$A$4:$A$6,Calibration!$D$4:$D$6,'CO2 Concentration Data'!B332)</f>
        <v>591.0267491747951</v>
      </c>
      <c r="H332">
        <f>TREND(Calibration!$A$4:$A$6,Calibration!$E$4:$E$6,'CO2 Concentration Data'!D332)</f>
        <v>406.72017435869373</v>
      </c>
      <c r="I332">
        <f t="shared" si="4"/>
        <v>410.25040577176196</v>
      </c>
    </row>
    <row r="333" spans="1:9" x14ac:dyDescent="0.25">
      <c r="A333">
        <v>1649288</v>
      </c>
      <c r="B333">
        <v>0.60619997999999997</v>
      </c>
      <c r="C333">
        <v>1.8847999600000001</v>
      </c>
      <c r="D333">
        <v>0.59530002000000004</v>
      </c>
      <c r="F333">
        <f>TREND(Calibration!$A$4:$A$6,Calibration!$B$4:$B$6,'CO2 Concentration Data'!C333)</f>
        <v>760.45849434652553</v>
      </c>
      <c r="G333">
        <f>TREND(Calibration!$A$4:$A$6,Calibration!$D$4:$D$6,'CO2 Concentration Data'!B333)</f>
        <v>598.18150602855496</v>
      </c>
      <c r="H333">
        <f>TREND(Calibration!$A$4:$A$6,Calibration!$E$4:$E$6,'CO2 Concentration Data'!D333)</f>
        <v>408.04669414395499</v>
      </c>
      <c r="I333">
        <f t="shared" si="4"/>
        <v>410.14342963399747</v>
      </c>
    </row>
    <row r="334" spans="1:9" x14ac:dyDescent="0.25">
      <c r="A334">
        <v>1654276</v>
      </c>
      <c r="B334">
        <v>0.61000001000000004</v>
      </c>
      <c r="C334">
        <v>1.89680004</v>
      </c>
      <c r="D334">
        <v>0.5887</v>
      </c>
      <c r="F334">
        <f>TREND(Calibration!$A$4:$A$6,Calibration!$B$4:$B$6,'CO2 Concentration Data'!C334)</f>
        <v>765.28128422644158</v>
      </c>
      <c r="G334">
        <f>TREND(Calibration!$A$4:$A$6,Calibration!$D$4:$D$6,'CO2 Concentration Data'!B334)</f>
        <v>602.01084813847262</v>
      </c>
      <c r="H334">
        <f>TREND(Calibration!$A$4:$A$6,Calibration!$E$4:$E$6,'CO2 Concentration Data'!D334)</f>
        <v>404.06714081777915</v>
      </c>
      <c r="I334">
        <f t="shared" si="4"/>
        <v>409.83416890115245</v>
      </c>
    </row>
    <row r="335" spans="1:9" x14ac:dyDescent="0.25">
      <c r="A335">
        <v>1659288</v>
      </c>
      <c r="B335">
        <v>0.58160000999999995</v>
      </c>
      <c r="C335">
        <v>1.8820999899999999</v>
      </c>
      <c r="D335">
        <v>0.58649998999999997</v>
      </c>
      <c r="F335">
        <f>TREND(Calibration!$A$4:$A$6,Calibration!$B$4:$B$6,'CO2 Concentration Data'!C335)</f>
        <v>759.37338591457535</v>
      </c>
      <c r="G335">
        <f>TREND(Calibration!$A$4:$A$6,Calibration!$D$4:$D$6,'CO2 Concentration Data'!B335)</f>
        <v>573.39178041488663</v>
      </c>
      <c r="H335">
        <f>TREND(Calibration!$A$4:$A$6,Calibration!$E$4:$E$6,'CO2 Concentration Data'!D335)</f>
        <v>402.74062103251782</v>
      </c>
      <c r="I335">
        <f t="shared" si="4"/>
        <v>409.62021429158153</v>
      </c>
    </row>
    <row r="336" spans="1:9" x14ac:dyDescent="0.25">
      <c r="A336">
        <v>1664368</v>
      </c>
      <c r="B336">
        <v>0.63249999000000001</v>
      </c>
      <c r="C336">
        <v>1.82959998</v>
      </c>
      <c r="D336">
        <v>0.58929997999999995</v>
      </c>
      <c r="F336">
        <f>TREND(Calibration!$A$4:$A$6,Calibration!$B$4:$B$6,'CO2 Concentration Data'!C336)</f>
        <v>738.27381683474482</v>
      </c>
      <c r="G336">
        <f>TREND(Calibration!$A$4:$A$6,Calibration!$D$4:$D$6,'CO2 Concentration Data'!B336)</f>
        <v>624.68438515957564</v>
      </c>
      <c r="H336">
        <f>TREND(Calibration!$A$4:$A$6,Calibration!$E$4:$E$6,'CO2 Concentration Data'!D336)</f>
        <v>404.42890523737765</v>
      </c>
      <c r="I336">
        <f t="shared" si="4"/>
        <v>409.33429436573158</v>
      </c>
    </row>
    <row r="337" spans="1:9" x14ac:dyDescent="0.25">
      <c r="A337">
        <v>1669304</v>
      </c>
      <c r="B337">
        <v>0.62639999000000002</v>
      </c>
      <c r="C337">
        <v>1.89789999</v>
      </c>
      <c r="D337">
        <v>0.58710002999999999</v>
      </c>
      <c r="F337">
        <f>TREND(Calibration!$A$4:$A$6,Calibration!$B$4:$B$6,'CO2 Concentration Data'!C337)</f>
        <v>765.72335025670259</v>
      </c>
      <c r="G337">
        <f>TREND(Calibration!$A$4:$A$6,Calibration!$D$4:$D$6,'CO2 Concentration Data'!B337)</f>
        <v>618.53733188091815</v>
      </c>
      <c r="H337">
        <f>TREND(Calibration!$A$4:$A$6,Calibration!$E$4:$E$6,'CO2 Concentration Data'!D337)</f>
        <v>403.10242162976431</v>
      </c>
      <c r="I337">
        <f t="shared" si="4"/>
        <v>408.94139830211708</v>
      </c>
    </row>
    <row r="338" spans="1:9" x14ac:dyDescent="0.25">
      <c r="A338">
        <v>1674279</v>
      </c>
      <c r="B338">
        <v>0.65429996999999995</v>
      </c>
      <c r="C338">
        <v>1.8832000499999999</v>
      </c>
      <c r="D338">
        <v>0.58759998999999996</v>
      </c>
      <c r="F338">
        <f>TREND(Calibration!$A$4:$A$6,Calibration!$B$4:$B$6,'CO2 Concentration Data'!C338)</f>
        <v>759.81549615344875</v>
      </c>
      <c r="G338">
        <f>TREND(Calibration!$A$4:$A$6,Calibration!$D$4:$D$6,'CO2 Concentration Data'!B338)</f>
        <v>646.6525226241115</v>
      </c>
      <c r="H338">
        <f>TREND(Calibration!$A$4:$A$6,Calibration!$E$4:$E$6,'CO2 Concentration Data'!D338)</f>
        <v>403.40387791034448</v>
      </c>
      <c r="I338">
        <f t="shared" si="4"/>
        <v>408.54655564764244</v>
      </c>
    </row>
    <row r="339" spans="1:9" x14ac:dyDescent="0.25">
      <c r="A339">
        <v>1679276</v>
      </c>
      <c r="B339">
        <v>0.61659998000000005</v>
      </c>
      <c r="C339">
        <v>1.9137999999999999</v>
      </c>
      <c r="D339">
        <v>0.58649998999999997</v>
      </c>
      <c r="F339">
        <f>TREND(Calibration!$A$4:$A$6,Calibration!$B$4:$B$6,'CO2 Concentration Data'!C339)</f>
        <v>772.1135082655295</v>
      </c>
      <c r="G339">
        <f>TREND(Calibration!$A$4:$A$6,Calibration!$D$4:$D$6,'CO2 Concentration Data'!B339)</f>
        <v>608.66172801184007</v>
      </c>
      <c r="H339">
        <f>TREND(Calibration!$A$4:$A$6,Calibration!$E$4:$E$6,'CO2 Concentration Data'!D339)</f>
        <v>402.74062103251782</v>
      </c>
      <c r="I339">
        <f t="shared" si="4"/>
        <v>408.02528553456233</v>
      </c>
    </row>
    <row r="340" spans="1:9" x14ac:dyDescent="0.25">
      <c r="A340">
        <v>1684280</v>
      </c>
      <c r="B340">
        <v>0.60839999</v>
      </c>
      <c r="C340">
        <v>1.8093999599999999</v>
      </c>
      <c r="D340">
        <v>0.5887</v>
      </c>
      <c r="F340">
        <f>TREND(Calibration!$A$4:$A$6,Calibration!$B$4:$B$6,'CO2 Concentration Data'!C340)</f>
        <v>730.15549995434878</v>
      </c>
      <c r="G340">
        <f>TREND(Calibration!$A$4:$A$6,Calibration!$D$4:$D$6,'CO2 Concentration Data'!B340)</f>
        <v>600.39848614061714</v>
      </c>
      <c r="H340">
        <f>TREND(Calibration!$A$4:$A$6,Calibration!$E$4:$E$6,'CO2 Concentration Data'!D340)</f>
        <v>404.06714081777915</v>
      </c>
      <c r="I340">
        <f t="shared" si="4"/>
        <v>407.74909000486019</v>
      </c>
    </row>
    <row r="341" spans="1:9" x14ac:dyDescent="0.25">
      <c r="A341">
        <v>1689278</v>
      </c>
      <c r="B341">
        <v>0.59420002000000005</v>
      </c>
      <c r="C341">
        <v>1.83179998</v>
      </c>
      <c r="D341">
        <v>0.58819997000000002</v>
      </c>
      <c r="F341">
        <f>TREND(Calibration!$A$4:$A$6,Calibration!$B$4:$B$6,'CO2 Concentration Data'!C341)</f>
        <v>739.15798908491445</v>
      </c>
      <c r="G341">
        <f>TREND(Calibration!$A$4:$A$6,Calibration!$D$4:$D$6,'CO2 Concentration Data'!B341)</f>
        <v>586.0889825102339</v>
      </c>
      <c r="H341">
        <f>TREND(Calibration!$A$4:$A$6,Calibration!$E$4:$E$6,'CO2 Concentration Data'!D341)</f>
        <v>403.76564232994309</v>
      </c>
      <c r="I341">
        <f t="shared" si="4"/>
        <v>407.3347971965656</v>
      </c>
    </row>
    <row r="342" spans="1:9" x14ac:dyDescent="0.25">
      <c r="A342">
        <v>1694288</v>
      </c>
      <c r="B342">
        <v>0.59859996999999998</v>
      </c>
      <c r="C342">
        <v>1.8558000299999999</v>
      </c>
      <c r="D342">
        <v>0.59259998999999997</v>
      </c>
      <c r="F342">
        <f>TREND(Calibration!$A$4:$A$6,Calibration!$B$4:$B$6,'CO2 Concentration Data'!C342)</f>
        <v>748.80352463613406</v>
      </c>
      <c r="G342">
        <f>TREND(Calibration!$A$4:$A$6,Calibration!$D$4:$D$6,'CO2 Concentration Data'!B342)</f>
        <v>590.52287219440257</v>
      </c>
      <c r="H342">
        <f>TREND(Calibration!$A$4:$A$6,Calibration!$E$4:$E$6,'CO2 Concentration Data'!D342)</f>
        <v>406.41868190046563</v>
      </c>
      <c r="I342">
        <f t="shared" si="4"/>
        <v>407.30367605573775</v>
      </c>
    </row>
    <row r="343" spans="1:9" x14ac:dyDescent="0.25">
      <c r="A343">
        <v>1699311</v>
      </c>
      <c r="B343">
        <v>0.60290003000000003</v>
      </c>
      <c r="C343">
        <v>1.77330005</v>
      </c>
      <c r="D343">
        <v>0.58929997999999995</v>
      </c>
      <c r="F343">
        <f>TREND(Calibration!$A$4:$A$6,Calibration!$B$4:$B$6,'CO2 Concentration Data'!C343)</f>
        <v>715.64707329270311</v>
      </c>
      <c r="G343">
        <f>TREND(Calibration!$A$4:$A$6,Calibration!$D$4:$D$6,'CO2 Concentration Data'!B343)</f>
        <v>594.85610136184914</v>
      </c>
      <c r="H343">
        <f>TREND(Calibration!$A$4:$A$6,Calibration!$E$4:$E$6,'CO2 Concentration Data'!D343)</f>
        <v>404.42890523737765</v>
      </c>
      <c r="I343">
        <f t="shared" si="4"/>
        <v>407.0060851428799</v>
      </c>
    </row>
    <row r="344" spans="1:9" x14ac:dyDescent="0.25">
      <c r="A344">
        <v>1704277</v>
      </c>
      <c r="B344">
        <v>0.59310001000000001</v>
      </c>
      <c r="C344">
        <v>1.7924</v>
      </c>
      <c r="D344">
        <v>0.59469998000000002</v>
      </c>
      <c r="F344">
        <f>TREND(Calibration!$A$4:$A$6,Calibration!$B$4:$B$6,'CO2 Concentration Data'!C344)</f>
        <v>723.32327591526087</v>
      </c>
      <c r="G344">
        <f>TREND(Calibration!$A$4:$A$6,Calibration!$D$4:$D$6,'CO2 Concentration Data'!B344)</f>
        <v>584.98048741563446</v>
      </c>
      <c r="H344">
        <f>TREND(Calibration!$A$4:$A$6,Calibration!$E$4:$E$6,'CO2 Concentration Data'!D344)</f>
        <v>407.68489354670857</v>
      </c>
      <c r="I344">
        <f t="shared" si="4"/>
        <v>406.87771245493872</v>
      </c>
    </row>
    <row r="345" spans="1:9" x14ac:dyDescent="0.25">
      <c r="A345">
        <v>1709278</v>
      </c>
      <c r="B345">
        <v>0.59359998000000003</v>
      </c>
      <c r="C345">
        <v>1.83560002</v>
      </c>
      <c r="D345">
        <v>0.59149998000000004</v>
      </c>
      <c r="F345">
        <f>TREND(Calibration!$A$4:$A$6,Calibration!$B$4:$B$6,'CO2 Concentration Data'!C345)</f>
        <v>740.68521177470279</v>
      </c>
      <c r="G345">
        <f>TREND(Calibration!$A$4:$A$6,Calibration!$D$4:$D$6,'CO2 Concentration Data'!B345)</f>
        <v>585.48431401034441</v>
      </c>
      <c r="H345">
        <f>TREND(Calibration!$A$4:$A$6,Calibration!$E$4:$E$6,'CO2 Concentration Data'!D345)</f>
        <v>405.75541899303101</v>
      </c>
      <c r="I345">
        <f t="shared" si="4"/>
        <v>406.7298896131777</v>
      </c>
    </row>
    <row r="346" spans="1:9" x14ac:dyDescent="0.25">
      <c r="A346">
        <v>1714278</v>
      </c>
      <c r="B346">
        <v>0.60399997000000005</v>
      </c>
      <c r="C346">
        <v>1.8142999399999999</v>
      </c>
      <c r="D346">
        <v>0.5887</v>
      </c>
      <c r="F346">
        <f>TREND(Calibration!$A$4:$A$6,Calibration!$B$4:$B$6,'CO2 Concentration Data'!C346)</f>
        <v>732.12478465543336</v>
      </c>
      <c r="G346">
        <f>TREND(Calibration!$A$4:$A$6,Calibration!$D$4:$D$6,'CO2 Concentration Data'!B346)</f>
        <v>595.9645259164929</v>
      </c>
      <c r="H346">
        <f>TREND(Calibration!$A$4:$A$6,Calibration!$E$4:$E$6,'CO2 Concentration Data'!D346)</f>
        <v>404.06714081777915</v>
      </c>
      <c r="I346">
        <f t="shared" si="4"/>
        <v>406.45369408347551</v>
      </c>
    </row>
    <row r="347" spans="1:9" x14ac:dyDescent="0.25">
      <c r="A347">
        <v>1719279</v>
      </c>
      <c r="B347">
        <v>0.62639999000000002</v>
      </c>
      <c r="C347">
        <v>1.81760001</v>
      </c>
      <c r="D347">
        <v>0.58819997000000002</v>
      </c>
      <c r="F347">
        <f>TREND(Calibration!$A$4:$A$6,Calibration!$B$4:$B$6,'CO2 Concentration Data'!C347)</f>
        <v>733.45107116344127</v>
      </c>
      <c r="G347">
        <f>TREND(Calibration!$A$4:$A$6,Calibration!$D$4:$D$6,'CO2 Concentration Data'!B347)</f>
        <v>618.53733188091815</v>
      </c>
      <c r="H347">
        <f>TREND(Calibration!$A$4:$A$6,Calibration!$E$4:$E$6,'CO2 Concentration Data'!D347)</f>
        <v>403.76564232994309</v>
      </c>
      <c r="I347">
        <f t="shared" si="4"/>
        <v>406.14637857996638</v>
      </c>
    </row>
    <row r="348" spans="1:9" x14ac:dyDescent="0.25">
      <c r="A348">
        <v>1724285</v>
      </c>
      <c r="B348">
        <v>0.61330003</v>
      </c>
      <c r="C348">
        <v>1.8832000499999999</v>
      </c>
      <c r="D348">
        <v>0.60129999999999995</v>
      </c>
      <c r="F348">
        <f>TREND(Calibration!$A$4:$A$6,Calibration!$B$4:$B$6,'CO2 Concentration Data'!C348)</f>
        <v>759.81549615344875</v>
      </c>
      <c r="G348">
        <f>TREND(Calibration!$A$4:$A$6,Calibration!$D$4:$D$6,'CO2 Concentration Data'!B348)</f>
        <v>605.33632334513413</v>
      </c>
      <c r="H348">
        <f>TREND(Calibration!$A$4:$A$6,Calibration!$E$4:$E$6,'CO2 Concentration Data'!D348)</f>
        <v>411.66444687288435</v>
      </c>
      <c r="I348">
        <f t="shared" si="4"/>
        <v>406.2202893200847</v>
      </c>
    </row>
    <row r="349" spans="1:9" x14ac:dyDescent="0.25">
      <c r="A349">
        <v>1729277</v>
      </c>
      <c r="B349">
        <v>0.61170000000000002</v>
      </c>
      <c r="C349">
        <v>1.9437999699999999</v>
      </c>
      <c r="D349">
        <v>0.59469998000000002</v>
      </c>
      <c r="F349">
        <f>TREND(Calibration!$A$4:$A$6,Calibration!$B$4:$B$6,'CO2 Concentration Data'!C349)</f>
        <v>784.17039052912992</v>
      </c>
      <c r="G349">
        <f>TREND(Calibration!$A$4:$A$6,Calibration!$D$4:$D$6,'CO2 Concentration Data'!B349)</f>
        <v>603.72395127014227</v>
      </c>
      <c r="H349">
        <f>TREND(Calibration!$A$4:$A$6,Calibration!$E$4:$E$6,'CO2 Concentration Data'!D349)</f>
        <v>407.68489354670857</v>
      </c>
      <c r="I349">
        <f t="shared" si="4"/>
        <v>406.10164219531219</v>
      </c>
    </row>
    <row r="350" spans="1:9" x14ac:dyDescent="0.25">
      <c r="A350">
        <v>1734286</v>
      </c>
      <c r="B350">
        <v>0.60460000999999997</v>
      </c>
      <c r="C350">
        <v>1.9164999700000001</v>
      </c>
      <c r="D350">
        <v>0.59689999000000005</v>
      </c>
      <c r="F350">
        <f>TREND(Calibration!$A$4:$A$6,Calibration!$B$4:$B$6,'CO2 Concentration Data'!C350)</f>
        <v>773.19861669747979</v>
      </c>
      <c r="G350">
        <f>TREND(Calibration!$A$4:$A$6,Calibration!$D$4:$D$6,'CO2 Concentration Data'!B350)</f>
        <v>596.56919441638217</v>
      </c>
      <c r="H350">
        <f>TREND(Calibration!$A$4:$A$6,Calibration!$E$4:$E$6,'CO2 Concentration Data'!D350)</f>
        <v>409.01141333196983</v>
      </c>
      <c r="I350">
        <f t="shared" si="4"/>
        <v>406.02578603135458</v>
      </c>
    </row>
    <row r="351" spans="1:9" x14ac:dyDescent="0.25">
      <c r="A351">
        <v>1739308</v>
      </c>
      <c r="B351">
        <v>0.59799999000000004</v>
      </c>
      <c r="C351">
        <v>1.88100004</v>
      </c>
      <c r="D351">
        <v>0.59259998999999997</v>
      </c>
      <c r="F351">
        <f>TREND(Calibration!$A$4:$A$6,Calibration!$B$4:$B$6,'CO2 Concentration Data'!C351)</f>
        <v>758.93131988431435</v>
      </c>
      <c r="G351">
        <f>TREND(Calibration!$A$4:$A$6,Calibration!$D$4:$D$6,'CO2 Concentration Data'!B351)</f>
        <v>589.91826415733226</v>
      </c>
      <c r="H351">
        <f>TREND(Calibration!$A$4:$A$6,Calibration!$E$4:$E$6,'CO2 Concentration Data'!D351)</f>
        <v>406.41868190046563</v>
      </c>
      <c r="I351">
        <f t="shared" si="4"/>
        <v>405.97326950737107</v>
      </c>
    </row>
    <row r="352" spans="1:9" x14ac:dyDescent="0.25">
      <c r="A352">
        <v>1744277</v>
      </c>
      <c r="B352">
        <v>0.59469998000000002</v>
      </c>
      <c r="C352">
        <v>1.8104000099999999</v>
      </c>
      <c r="D352">
        <v>0.59149998000000004</v>
      </c>
      <c r="F352">
        <f>TREND(Calibration!$A$4:$A$6,Calibration!$B$4:$B$6,'CO2 Concentration Data'!C352)</f>
        <v>730.5574165265225</v>
      </c>
      <c r="G352">
        <f>TREND(Calibration!$A$4:$A$6,Calibration!$D$4:$D$6,'CO2 Concentration Data'!B352)</f>
        <v>586.59279902780725</v>
      </c>
      <c r="H352">
        <f>TREND(Calibration!$A$4:$A$6,Calibration!$E$4:$E$6,'CO2 Concentration Data'!D352)</f>
        <v>405.75541899303101</v>
      </c>
      <c r="I352">
        <f t="shared" si="4"/>
        <v>405.91102839273634</v>
      </c>
    </row>
    <row r="353" spans="1:9" x14ac:dyDescent="0.25">
      <c r="A353">
        <v>1749349</v>
      </c>
      <c r="B353">
        <v>0.60290003000000003</v>
      </c>
      <c r="C353">
        <v>1.9191999399999999</v>
      </c>
      <c r="D353">
        <v>0.59420002000000005</v>
      </c>
      <c r="F353">
        <f>TREND(Calibration!$A$4:$A$6,Calibration!$B$4:$B$6,'CO2 Concentration Data'!C353)</f>
        <v>774.28372512942985</v>
      </c>
      <c r="G353">
        <f>TREND(Calibration!$A$4:$A$6,Calibration!$D$4:$D$6,'CO2 Concentration Data'!B353)</f>
        <v>594.85610136184914</v>
      </c>
      <c r="H353">
        <f>TREND(Calibration!$A$4:$A$6,Calibration!$E$4:$E$6,'CO2 Concentration Data'!D353)</f>
        <v>407.38343726612834</v>
      </c>
      <c r="I353">
        <f t="shared" si="4"/>
        <v>405.8682376264249</v>
      </c>
    </row>
    <row r="354" spans="1:9" x14ac:dyDescent="0.25">
      <c r="A354">
        <v>1754375</v>
      </c>
      <c r="B354">
        <v>0.59799999000000004</v>
      </c>
      <c r="C354">
        <v>1.79190004</v>
      </c>
      <c r="D354">
        <v>0.59640002000000003</v>
      </c>
      <c r="F354">
        <f>TREND(Calibration!$A$4:$A$6,Calibration!$B$4:$B$6,'CO2 Concentration Data'!C354)</f>
        <v>723.12234375244509</v>
      </c>
      <c r="G354">
        <f>TREND(Calibration!$A$4:$A$6,Calibration!$D$4:$D$6,'CO2 Concentration Data'!B354)</f>
        <v>589.91826415733226</v>
      </c>
      <c r="H354">
        <f>TREND(Calibration!$A$4:$A$6,Calibration!$E$4:$E$6,'CO2 Concentration Data'!D354)</f>
        <v>408.70995102178165</v>
      </c>
      <c r="I354">
        <f t="shared" ref="I354:I362" si="5">AVERAGE(H324:H354)</f>
        <v>405.82544783263091</v>
      </c>
    </row>
    <row r="355" spans="1:9" x14ac:dyDescent="0.25">
      <c r="A355">
        <v>1759281</v>
      </c>
      <c r="B355">
        <v>0.64340001000000002</v>
      </c>
      <c r="C355">
        <v>1.91869998</v>
      </c>
      <c r="D355">
        <v>0.58710002999999999</v>
      </c>
      <c r="F355">
        <f>TREND(Calibration!$A$4:$A$6,Calibration!$B$4:$B$6,'CO2 Concentration Data'!C355)</f>
        <v>774.08279296661408</v>
      </c>
      <c r="G355">
        <f>TREND(Calibration!$A$4:$A$6,Calibration!$D$4:$D$6,'CO2 Concentration Data'!B355)</f>
        <v>635.66848412325317</v>
      </c>
      <c r="H355">
        <f>TREND(Calibration!$A$4:$A$6,Calibration!$E$4:$E$6,'CO2 Concentration Data'!D355)</f>
        <v>403.10242162976431</v>
      </c>
      <c r="I355">
        <f t="shared" si="5"/>
        <v>405.67762615789081</v>
      </c>
    </row>
    <row r="356" spans="1:9" x14ac:dyDescent="0.25">
      <c r="A356">
        <v>1764277</v>
      </c>
      <c r="B356">
        <v>0.62150002000000004</v>
      </c>
      <c r="C356">
        <v>1.9613000199999999</v>
      </c>
      <c r="D356">
        <v>0.59310001000000001</v>
      </c>
      <c r="F356">
        <f>TREND(Calibration!$A$4:$A$6,Calibration!$B$4:$B$6,'CO2 Concentration Data'!C356)</f>
        <v>791.20359897757567</v>
      </c>
      <c r="G356">
        <f>TREND(Calibration!$A$4:$A$6,Calibration!$D$4:$D$6,'CO2 Concentration Data'!B356)</f>
        <v>613.59956521635695</v>
      </c>
      <c r="H356">
        <f>TREND(Calibration!$A$4:$A$6,Calibration!$E$4:$E$6,'CO2 Concentration Data'!D356)</f>
        <v>406.72017435869373</v>
      </c>
      <c r="I356">
        <f t="shared" si="5"/>
        <v>405.58231984011331</v>
      </c>
    </row>
    <row r="357" spans="1:9" x14ac:dyDescent="0.25">
      <c r="A357">
        <v>1769277</v>
      </c>
      <c r="B357">
        <v>0.63410001999999999</v>
      </c>
      <c r="C357">
        <v>1.94330001</v>
      </c>
      <c r="D357">
        <v>0.59420002000000005</v>
      </c>
      <c r="F357">
        <f>TREND(Calibration!$A$4:$A$6,Calibration!$B$4:$B$6,'CO2 Concentration Data'!C357)</f>
        <v>783.96945836631414</v>
      </c>
      <c r="G357">
        <f>TREND(Calibration!$A$4:$A$6,Calibration!$D$4:$D$6,'CO2 Concentration Data'!B357)</f>
        <v>626.29675723456751</v>
      </c>
      <c r="H357">
        <f>TREND(Calibration!$A$4:$A$6,Calibration!$E$4:$E$6,'CO2 Concentration Data'!D357)</f>
        <v>407.38343726612834</v>
      </c>
      <c r="I357">
        <f t="shared" si="5"/>
        <v>405.55120006080983</v>
      </c>
    </row>
    <row r="358" spans="1:9" x14ac:dyDescent="0.25">
      <c r="A358">
        <v>1774277</v>
      </c>
      <c r="B358">
        <v>0.64230001000000003</v>
      </c>
      <c r="C358">
        <v>1.9120999599999999</v>
      </c>
      <c r="D358">
        <v>0.59799999000000004</v>
      </c>
      <c r="F358">
        <f>TREND(Calibration!$A$4:$A$6,Calibration!$B$4:$B$6,'CO2 Concentration Data'!C358)</f>
        <v>771.43026817817565</v>
      </c>
      <c r="G358">
        <f>TREND(Calibration!$A$4:$A$6,Calibration!$D$4:$D$6,'CO2 Concentration Data'!B358)</f>
        <v>634.55999910579033</v>
      </c>
      <c r="H358">
        <f>TREND(Calibration!$A$4:$A$6,Calibration!$E$4:$E$6,'CO2 Concentration Data'!D358)</f>
        <v>409.67467020979649</v>
      </c>
      <c r="I358">
        <f t="shared" si="5"/>
        <v>405.74181386338574</v>
      </c>
    </row>
    <row r="359" spans="1:9" x14ac:dyDescent="0.25">
      <c r="A359">
        <v>1779278</v>
      </c>
      <c r="B359">
        <v>0.62370002000000002</v>
      </c>
      <c r="C359">
        <v>1.9033999399999999</v>
      </c>
      <c r="D359">
        <v>0.59969996999999997</v>
      </c>
      <c r="F359">
        <f>TREND(Calibration!$A$4:$A$6,Calibration!$B$4:$B$6,'CO2 Concentration Data'!C359)</f>
        <v>767.93376078730273</v>
      </c>
      <c r="G359">
        <f>TREND(Calibration!$A$4:$A$6,Calibration!$D$4:$D$6,'CO2 Concentration Data'!B359)</f>
        <v>615.81653525128252</v>
      </c>
      <c r="H359">
        <f>TREND(Calibration!$A$4:$A$6,Calibration!$E$4:$E$6,'CO2 Concentration Data'!D359)</f>
        <v>410.69969150722164</v>
      </c>
      <c r="I359">
        <f t="shared" si="5"/>
        <v>405.86046079365474</v>
      </c>
    </row>
    <row r="360" spans="1:9" x14ac:dyDescent="0.25">
      <c r="A360">
        <v>1784276</v>
      </c>
      <c r="B360">
        <v>0.59909999000000003</v>
      </c>
      <c r="C360">
        <v>1.88039994</v>
      </c>
      <c r="D360">
        <v>0.59750002999999996</v>
      </c>
      <c r="F360">
        <f>TREND(Calibration!$A$4:$A$6,Calibration!$B$4:$B$6,'CO2 Concentration Data'!C360)</f>
        <v>758.69014180825673</v>
      </c>
      <c r="G360">
        <f>TREND(Calibration!$A$4:$A$6,Calibration!$D$4:$D$6,'CO2 Concentration Data'!B360)</f>
        <v>591.0267491747951</v>
      </c>
      <c r="H360">
        <f>TREND(Calibration!$A$4:$A$6,Calibration!$E$4:$E$6,'CO2 Concentration Data'!D360)</f>
        <v>409.37321392921626</v>
      </c>
      <c r="I360">
        <f t="shared" si="5"/>
        <v>406.08413979937347</v>
      </c>
    </row>
    <row r="361" spans="1:9" x14ac:dyDescent="0.25">
      <c r="A361">
        <v>1789278</v>
      </c>
      <c r="B361">
        <v>0.61220001999999996</v>
      </c>
      <c r="C361">
        <v>1.9772000300000001</v>
      </c>
      <c r="D361">
        <v>0.59359998000000003</v>
      </c>
      <c r="F361">
        <f>TREND(Calibration!$A$4:$A$6,Calibration!$B$4:$B$6,'CO2 Concentration Data'!C361)</f>
        <v>797.5937569864027</v>
      </c>
      <c r="G361">
        <f>TREND(Calibration!$A$4:$A$6,Calibration!$D$4:$D$6,'CO2 Concentration Data'!B361)</f>
        <v>604.22782825053469</v>
      </c>
      <c r="H361">
        <f>TREND(Calibration!$A$4:$A$6,Calibration!$E$4:$E$6,'CO2 Concentration Data'!D361)</f>
        <v>407.02163666888191</v>
      </c>
      <c r="I361">
        <f t="shared" si="5"/>
        <v>406.13665535083959</v>
      </c>
    </row>
    <row r="362" spans="1:9" x14ac:dyDescent="0.25">
      <c r="A362">
        <v>1794354</v>
      </c>
      <c r="B362">
        <v>0.63029999000000003</v>
      </c>
      <c r="C362">
        <v>1.96510005</v>
      </c>
      <c r="D362">
        <v>0.59149998000000004</v>
      </c>
      <c r="F362">
        <f>TREND(Calibration!$A$4:$A$6,Calibration!$B$4:$B$6,'CO2 Concentration Data'!C362)</f>
        <v>792.73081764839935</v>
      </c>
      <c r="G362">
        <f>TREND(Calibration!$A$4:$A$6,Calibration!$D$4:$D$6,'CO2 Concentration Data'!B362)</f>
        <v>622.46741512465007</v>
      </c>
      <c r="H362">
        <f>TREND(Calibration!$A$4:$A$6,Calibration!$E$4:$E$6,'CO2 Concentration Data'!D362)</f>
        <v>405.75541899303101</v>
      </c>
      <c r="I362">
        <f t="shared" si="5"/>
        <v>406.17944611715097</v>
      </c>
    </row>
    <row r="364" spans="1:9" x14ac:dyDescent="0.25">
      <c r="I364">
        <f>AVERAGE(I33:I362)</f>
        <v>407.56423517399224</v>
      </c>
    </row>
  </sheetData>
  <mergeCells count="4">
    <mergeCell ref="I2:I4"/>
    <mergeCell ref="J2:K2"/>
    <mergeCell ref="B1:D1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6" sqref="D16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12</v>
      </c>
      <c r="B1" s="17"/>
      <c r="C1" s="8">
        <v>42626</v>
      </c>
    </row>
    <row r="2" spans="1:5" x14ac:dyDescent="0.25">
      <c r="B2" s="1"/>
    </row>
    <row r="3" spans="1:5" x14ac:dyDescent="0.25">
      <c r="B3" s="13" t="s">
        <v>8</v>
      </c>
      <c r="C3" s="13" t="s">
        <v>18</v>
      </c>
      <c r="D3" s="13" t="s">
        <v>9</v>
      </c>
      <c r="E3" s="13" t="s">
        <v>3</v>
      </c>
    </row>
    <row r="4" spans="1:5" x14ac:dyDescent="0.25">
      <c r="A4" s="6">
        <v>500</v>
      </c>
      <c r="B4" s="7">
        <f>'[1]Calibration Result'!T5</f>
        <v>1.2431825035833333</v>
      </c>
      <c r="C4" s="7">
        <f>'[1]Calibration Result'!U5</f>
        <v>1.254745821666668</v>
      </c>
      <c r="D4" s="7">
        <f>'[1]Calibration Result'!V5</f>
        <v>0.50949583358333372</v>
      </c>
      <c r="E4" s="7">
        <f>'[1]Calibration Result'!W5</f>
        <v>0.75244583375000018</v>
      </c>
    </row>
    <row r="5" spans="1:5" x14ac:dyDescent="0.25">
      <c r="A5" s="6">
        <v>1000</v>
      </c>
      <c r="B5" s="7">
        <f>'[1]Calibration Result'!T6</f>
        <v>2.471201666333334</v>
      </c>
      <c r="C5" s="7">
        <f>'[1]Calibration Result'!U6</f>
        <v>2.4723699966666688</v>
      </c>
      <c r="D5" s="7">
        <f>'[1]Calibration Result'!V6</f>
        <v>1.0038558357500014</v>
      </c>
      <c r="E5" s="7">
        <f>'[1]Calibration Result'!W6</f>
        <v>1.5701249933333332</v>
      </c>
    </row>
    <row r="6" spans="1:5" x14ac:dyDescent="0.25">
      <c r="A6" s="6">
        <v>2000</v>
      </c>
      <c r="B6" s="7">
        <f>'[1]Calibration Result'!T7</f>
        <v>4.9722008264999999</v>
      </c>
      <c r="C6" s="7">
        <f>'[1]Calibration Result'!U7</f>
        <v>4.9498042024166677</v>
      </c>
      <c r="D6" s="7">
        <f>'[1]Calibration Result'!V7</f>
        <v>1.9976491606666673</v>
      </c>
      <c r="E6" s="7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7"/>
  <sheetViews>
    <sheetView tabSelected="1" zoomScaleNormal="100" workbookViewId="0">
      <selection activeCell="L25" sqref="L25"/>
    </sheetView>
  </sheetViews>
  <sheetFormatPr defaultRowHeight="15" x14ac:dyDescent="0.25"/>
  <cols>
    <col min="11" max="11" width="15.75" customWidth="1"/>
  </cols>
  <sheetData>
    <row r="1" spans="1:11" x14ac:dyDescent="0.25">
      <c r="G1" s="25" t="s">
        <v>6</v>
      </c>
      <c r="H1" s="26"/>
      <c r="I1" s="26"/>
      <c r="J1" s="26"/>
      <c r="K1" s="27"/>
    </row>
    <row r="2" spans="1:11" ht="30" x14ac:dyDescent="0.25">
      <c r="A2" s="11" t="s">
        <v>5</v>
      </c>
      <c r="B2" s="11"/>
      <c r="C2" s="11" t="str">
        <f>'CO2 Concentration Data'!F2</f>
        <v>A-1 Sensor</v>
      </c>
      <c r="D2" s="11" t="str">
        <f>'CO2 Concentration Data'!G2</f>
        <v>A-3 Sensor</v>
      </c>
      <c r="E2" s="9" t="s">
        <v>4</v>
      </c>
      <c r="F2" s="10"/>
      <c r="G2" s="12"/>
      <c r="H2" s="11" t="s">
        <v>7</v>
      </c>
      <c r="I2" s="11" t="s">
        <v>16</v>
      </c>
      <c r="J2" s="11" t="s">
        <v>17</v>
      </c>
    </row>
    <row r="3" spans="1:11" x14ac:dyDescent="0.25">
      <c r="A3">
        <f>'CO2 Concentration Data'!A3/60000</f>
        <v>2.2333333333333333E-3</v>
      </c>
      <c r="C3">
        <f>'CO2 Concentration Data'!F3</f>
        <v>414.42565146211581</v>
      </c>
      <c r="D3">
        <f>'CO2 Concentration Data'!G3</f>
        <v>402.08043937999378</v>
      </c>
      <c r="H3">
        <f>A242-20</f>
        <v>-9.5083333333334963E-2</v>
      </c>
      <c r="I3">
        <f t="shared" ref="I3:I34" si="0">(C242-$E242)/(5*0.035314666213*10^6/600)</f>
        <v>1.2261790502327978</v>
      </c>
      <c r="J3">
        <f t="shared" ref="J3:J34" si="1">(D242-$E242)/(5*0.035314666213*10^6/600)</f>
        <v>0.73573389681684775</v>
      </c>
    </row>
    <row r="4" spans="1:11" x14ac:dyDescent="0.25">
      <c r="A4">
        <f>'CO2 Concentration Data'!A4/60000</f>
        <v>7.1933333333333335E-2</v>
      </c>
      <c r="C4">
        <f>'CO2 Concentration Data'!F4</f>
        <v>413.13955862080775</v>
      </c>
      <c r="D4">
        <f>'CO2 Concentration Data'!G4</f>
        <v>403.79357274307296</v>
      </c>
      <c r="H4">
        <f t="shared" ref="H4:H67" si="2">A243-20</f>
        <v>-1.1900000000000688E-2</v>
      </c>
      <c r="I4">
        <f t="shared" si="0"/>
        <v>1.2898933670259884</v>
      </c>
      <c r="J4">
        <f t="shared" si="1"/>
        <v>0.7849118882288828</v>
      </c>
    </row>
    <row r="5" spans="1:11" x14ac:dyDescent="0.25">
      <c r="A5">
        <f>'CO2 Concentration Data'!A5/60000</f>
        <v>0.15458333333333332</v>
      </c>
      <c r="C5">
        <f>'CO2 Concentration Data'!F5</f>
        <v>412.45636676103123</v>
      </c>
      <c r="D5">
        <f>'CO2 Concentration Data'!G5</f>
        <v>404.29741949205595</v>
      </c>
      <c r="H5">
        <f t="shared" si="2"/>
        <v>7.1300000000000807E-2</v>
      </c>
      <c r="I5">
        <f t="shared" si="0"/>
        <v>1.2207782016002859</v>
      </c>
      <c r="J5">
        <f t="shared" si="1"/>
        <v>0.65792708580527448</v>
      </c>
    </row>
    <row r="6" spans="1:11" x14ac:dyDescent="0.25">
      <c r="A6">
        <f>'CO2 Concentration Data'!A6/60000</f>
        <v>0.23783333333333334</v>
      </c>
      <c r="C6">
        <f>'CO2 Concentration Data'!F6</f>
        <v>412.89842877232741</v>
      </c>
      <c r="D6">
        <f>'CO2 Concentration Data'!G6</f>
        <v>405.40590450951873</v>
      </c>
      <c r="H6">
        <f t="shared" si="2"/>
        <v>0.1546666666666674</v>
      </c>
      <c r="I6">
        <f t="shared" si="0"/>
        <v>1.1269667251379683</v>
      </c>
      <c r="J6">
        <f t="shared" si="1"/>
        <v>0.6505391433590263</v>
      </c>
    </row>
    <row r="7" spans="1:11" x14ac:dyDescent="0.25">
      <c r="A7">
        <f>'CO2 Concentration Data'!A7/60000</f>
        <v>0.32224999999999998</v>
      </c>
      <c r="C7">
        <f>'CO2 Concentration Data'!F7</f>
        <v>412.89842877232741</v>
      </c>
      <c r="D7">
        <f>'CO2 Concentration Data'!G7</f>
        <v>402.68507764847362</v>
      </c>
      <c r="H7">
        <f t="shared" si="2"/>
        <v>0.23796666666666511</v>
      </c>
      <c r="I7">
        <f t="shared" si="0"/>
        <v>1.1887626930483566</v>
      </c>
      <c r="J7">
        <f t="shared" si="1"/>
        <v>0.66622049830327756</v>
      </c>
    </row>
    <row r="8" spans="1:11" x14ac:dyDescent="0.25">
      <c r="A8">
        <f>'CO2 Concentration Data'!A8/60000</f>
        <v>0.40653333333333336</v>
      </c>
      <c r="C8">
        <f>'CO2 Concentration Data'!F8</f>
        <v>412.89842877232741</v>
      </c>
      <c r="D8">
        <f>'CO2 Concentration Data'!G8</f>
        <v>403.79357274307296</v>
      </c>
      <c r="H8">
        <f t="shared" si="2"/>
        <v>0.32193333333333385</v>
      </c>
      <c r="I8">
        <f t="shared" si="0"/>
        <v>1.169046445645088</v>
      </c>
      <c r="J8">
        <f t="shared" si="1"/>
        <v>0.66212995505379735</v>
      </c>
    </row>
    <row r="9" spans="1:11" x14ac:dyDescent="0.25">
      <c r="A9">
        <f>'CO2 Concentration Data'!A9/60000</f>
        <v>0.48846666666666666</v>
      </c>
      <c r="C9">
        <f>'CO2 Concentration Data'!F9</f>
        <v>412.69749660951157</v>
      </c>
      <c r="D9">
        <f>'CO2 Concentration Data'!G9</f>
        <v>402.08043937999378</v>
      </c>
      <c r="H9">
        <f t="shared" si="2"/>
        <v>0.40474999999999994</v>
      </c>
      <c r="I9">
        <f t="shared" si="0"/>
        <v>1.1546390478471709</v>
      </c>
      <c r="J9">
        <f t="shared" si="1"/>
        <v>0.64596573886920727</v>
      </c>
    </row>
    <row r="10" spans="1:11" x14ac:dyDescent="0.25">
      <c r="A10">
        <f>'CO2 Concentration Data'!A10/60000</f>
        <v>0.57241666666666668</v>
      </c>
      <c r="C10">
        <f>'CO2 Concentration Data'!F10</f>
        <v>413.5816688596812</v>
      </c>
      <c r="D10">
        <f>'CO2 Concentration Data'!G10</f>
        <v>407.62288462158097</v>
      </c>
      <c r="H10">
        <f t="shared" si="2"/>
        <v>0.49053333333333171</v>
      </c>
      <c r="I10">
        <f t="shared" si="0"/>
        <v>1.1384737886889396</v>
      </c>
      <c r="J10">
        <f t="shared" si="1"/>
        <v>0.6112592227333532</v>
      </c>
    </row>
    <row r="11" spans="1:11" x14ac:dyDescent="0.25">
      <c r="A11">
        <f>'CO2 Concentration Data'!A11/60000</f>
        <v>0.6545333333333333</v>
      </c>
      <c r="C11">
        <f>'CO2 Concentration Data'!F11</f>
        <v>411.13008025302344</v>
      </c>
      <c r="D11">
        <f>'CO2 Concentration Data'!G11</f>
        <v>402.08043937999378</v>
      </c>
      <c r="H11">
        <f t="shared" si="2"/>
        <v>0.57130000000000081</v>
      </c>
      <c r="I11">
        <f t="shared" si="0"/>
        <v>1.1811681706870536</v>
      </c>
      <c r="J11">
        <f t="shared" si="1"/>
        <v>0.60839800312678927</v>
      </c>
    </row>
    <row r="12" spans="1:11" x14ac:dyDescent="0.25">
      <c r="A12">
        <f>'CO2 Concentration Data'!A12/60000</f>
        <v>0.73804999999999998</v>
      </c>
      <c r="C12">
        <f>'CO2 Concentration Data'!F12</f>
        <v>412.69749660951157</v>
      </c>
      <c r="D12">
        <f>'CO2 Concentration Data'!G12</f>
        <v>404.29741949205595</v>
      </c>
      <c r="H12">
        <f t="shared" si="2"/>
        <v>0.65463333333333296</v>
      </c>
      <c r="I12">
        <f t="shared" si="0"/>
        <v>1.2230367454935975</v>
      </c>
      <c r="J12">
        <f t="shared" si="1"/>
        <v>0.70277842257624845</v>
      </c>
    </row>
    <row r="13" spans="1:11" x14ac:dyDescent="0.25">
      <c r="A13">
        <f>'CO2 Concentration Data'!A13/60000</f>
        <v>0.82186666666666663</v>
      </c>
      <c r="C13">
        <f>'CO2 Concentration Data'!F13</f>
        <v>411.57219049189689</v>
      </c>
      <c r="D13">
        <f>'CO2 Concentration Data'!G13</f>
        <v>402.08043937999378</v>
      </c>
      <c r="H13">
        <f t="shared" si="2"/>
        <v>0.73868333333333425</v>
      </c>
      <c r="I13">
        <f t="shared" si="0"/>
        <v>1.2775704619344879</v>
      </c>
      <c r="J13">
        <f t="shared" si="1"/>
        <v>0.57064520847267652</v>
      </c>
    </row>
    <row r="14" spans="1:11" x14ac:dyDescent="0.25">
      <c r="A14">
        <f>'CO2 Concentration Data'!A14/60000</f>
        <v>0.90506666666666669</v>
      </c>
      <c r="C14">
        <f>'CO2 Concentration Data'!F14</f>
        <v>410.92914407124277</v>
      </c>
      <c r="D14">
        <f>'CO2 Concentration Data'!G14</f>
        <v>402.08043937999378</v>
      </c>
      <c r="H14">
        <f t="shared" si="2"/>
        <v>0.82183333333333408</v>
      </c>
      <c r="I14">
        <f t="shared" si="0"/>
        <v>1.304130232031169</v>
      </c>
      <c r="J14">
        <f t="shared" si="1"/>
        <v>0.65706949036645412</v>
      </c>
    </row>
    <row r="15" spans="1:11" x14ac:dyDescent="0.25">
      <c r="A15">
        <f>'CO2 Concentration Data'!A15/60000</f>
        <v>0.99014999999999997</v>
      </c>
      <c r="C15">
        <f>'CO2 Concentration Data'!F15</f>
        <v>412.01425250319306</v>
      </c>
      <c r="D15">
        <f>'CO2 Concentration Data'!G15</f>
        <v>403.18893447459311</v>
      </c>
      <c r="H15">
        <f t="shared" si="2"/>
        <v>0.90473333333333272</v>
      </c>
      <c r="I15">
        <f t="shared" si="0"/>
        <v>1.3896796299241445</v>
      </c>
      <c r="J15">
        <f t="shared" si="1"/>
        <v>0.63322656204367311</v>
      </c>
    </row>
    <row r="16" spans="1:11" x14ac:dyDescent="0.25">
      <c r="A16">
        <f>'CO2 Concentration Data'!A16/60000</f>
        <v>1.0718333333333334</v>
      </c>
      <c r="C16">
        <f>'CO2 Concentration Data'!F16</f>
        <v>412.2553823516734</v>
      </c>
      <c r="D16">
        <f>'CO2 Concentration Data'!G16</f>
        <v>402.08043937999378</v>
      </c>
      <c r="H16">
        <f t="shared" si="2"/>
        <v>0.98796666666666511</v>
      </c>
      <c r="I16">
        <f t="shared" si="0"/>
        <v>1.3370934338578548</v>
      </c>
      <c r="J16">
        <f t="shared" si="1"/>
        <v>0.7110133681832097</v>
      </c>
    </row>
    <row r="17" spans="1:10" x14ac:dyDescent="0.25">
      <c r="A17">
        <f>'CO2 Concentration Data'!A17/60000</f>
        <v>1.1571333333333333</v>
      </c>
      <c r="C17">
        <f>'CO2 Concentration Data'!F17</f>
        <v>412.2553823516734</v>
      </c>
      <c r="D17">
        <f>'CO2 Concentration Data'!G17</f>
        <v>403.18893447459311</v>
      </c>
      <c r="H17">
        <f t="shared" si="2"/>
        <v>1.0713499999999989</v>
      </c>
      <c r="I17">
        <f t="shared" si="0"/>
        <v>1.1667659478747516</v>
      </c>
      <c r="J17">
        <f t="shared" si="1"/>
        <v>0.57777602406063444</v>
      </c>
    </row>
    <row r="18" spans="1:10" x14ac:dyDescent="0.25">
      <c r="A18">
        <f>'CO2 Concentration Data'!A18/60000</f>
        <v>1.2390333333333334</v>
      </c>
      <c r="C18">
        <f>'CO2 Concentration Data'!F18</f>
        <v>412.69749660951157</v>
      </c>
      <c r="D18">
        <f>'CO2 Concentration Data'!G18</f>
        <v>403.18893447459311</v>
      </c>
      <c r="H18">
        <f t="shared" si="2"/>
        <v>1.1547499999999999</v>
      </c>
      <c r="I18">
        <f t="shared" si="0"/>
        <v>1.286771832778179</v>
      </c>
      <c r="J18">
        <f t="shared" si="1"/>
        <v>0.68320529172326627</v>
      </c>
    </row>
    <row r="19" spans="1:10" x14ac:dyDescent="0.25">
      <c r="A19">
        <f>'CO2 Concentration Data'!A19/60000</f>
        <v>1.3214166666666667</v>
      </c>
      <c r="C19">
        <f>'CO2 Concentration Data'!F19</f>
        <v>411.37121010150383</v>
      </c>
      <c r="D19">
        <f>'CO2 Concentration Data'!G19</f>
        <v>402.08043937999378</v>
      </c>
      <c r="H19">
        <f t="shared" si="2"/>
        <v>1.2379833333333323</v>
      </c>
      <c r="I19">
        <f t="shared" si="0"/>
        <v>1.3207679054132546</v>
      </c>
      <c r="J19">
        <f t="shared" si="1"/>
        <v>0.70106808843092328</v>
      </c>
    </row>
    <row r="20" spans="1:10" x14ac:dyDescent="0.25">
      <c r="A20">
        <f>'CO2 Concentration Data'!A20/60000</f>
        <v>1.4046166666666666</v>
      </c>
      <c r="C20">
        <f>'CO2 Concentration Data'!F20</f>
        <v>412.2553823516734</v>
      </c>
      <c r="D20">
        <f>'CO2 Concentration Data'!G20</f>
        <v>402.68507764847362</v>
      </c>
      <c r="H20">
        <f t="shared" si="2"/>
        <v>1.3213499999999989</v>
      </c>
      <c r="I20">
        <f t="shared" si="0"/>
        <v>1.1445392838852928</v>
      </c>
      <c r="J20">
        <f t="shared" si="1"/>
        <v>0.67580395103172508</v>
      </c>
    </row>
    <row r="21" spans="1:10" x14ac:dyDescent="0.25">
      <c r="A21">
        <f>'CO2 Concentration Data'!A21/60000</f>
        <v>1.4883666666666666</v>
      </c>
      <c r="C21">
        <f>'CO2 Concentration Data'!F21</f>
        <v>411.57219049189689</v>
      </c>
      <c r="D21">
        <f>'CO2 Concentration Data'!G21</f>
        <v>402.68507764847362</v>
      </c>
      <c r="H21">
        <f t="shared" si="2"/>
        <v>1.4047333333333327</v>
      </c>
      <c r="I21">
        <f t="shared" si="0"/>
        <v>1.2339853582052582</v>
      </c>
      <c r="J21">
        <f t="shared" si="1"/>
        <v>0.59382186589294861</v>
      </c>
    </row>
    <row r="22" spans="1:10" x14ac:dyDescent="0.25">
      <c r="A22">
        <f>'CO2 Concentration Data'!A22/60000</f>
        <v>1.5716666666666668</v>
      </c>
      <c r="C22">
        <f>'CO2 Concentration Data'!F22</f>
        <v>411.37121010150383</v>
      </c>
      <c r="D22">
        <f>'CO2 Concentration Data'!G22</f>
        <v>402.68507764847362</v>
      </c>
      <c r="H22">
        <f t="shared" si="2"/>
        <v>1.4892499999999984</v>
      </c>
      <c r="I22">
        <f t="shared" si="0"/>
        <v>1.2585715386425516</v>
      </c>
      <c r="J22">
        <f t="shared" si="1"/>
        <v>0.69757860231224922</v>
      </c>
    </row>
    <row r="23" spans="1:10" x14ac:dyDescent="0.25">
      <c r="A23">
        <f>'CO2 Concentration Data'!A23/60000</f>
        <v>1.6552500000000001</v>
      </c>
      <c r="C23">
        <f>'CO2 Concentration Data'!F23</f>
        <v>410.92914407124277</v>
      </c>
      <c r="D23">
        <f>'CO2 Concentration Data'!G23</f>
        <v>403.79357274307296</v>
      </c>
      <c r="H23">
        <f t="shared" si="2"/>
        <v>1.5713333333333317</v>
      </c>
      <c r="I23">
        <f t="shared" si="0"/>
        <v>1.206842147978479</v>
      </c>
      <c r="J23">
        <f t="shared" si="1"/>
        <v>0.74848979737888333</v>
      </c>
    </row>
    <row r="24" spans="1:10" x14ac:dyDescent="0.25">
      <c r="A24">
        <f>'CO2 Concentration Data'!A24/60000</f>
        <v>1.7380500000000001</v>
      </c>
      <c r="C24">
        <f>'CO2 Concentration Data'!F24</f>
        <v>412.89842877232741</v>
      </c>
      <c r="D24">
        <f>'CO2 Concentration Data'!G24</f>
        <v>403.18893447459311</v>
      </c>
      <c r="H24">
        <f t="shared" si="2"/>
        <v>1.6548666666666669</v>
      </c>
      <c r="I24">
        <f t="shared" si="0"/>
        <v>1.3610488221256951</v>
      </c>
      <c r="J24">
        <f t="shared" si="1"/>
        <v>0.67667057192333357</v>
      </c>
    </row>
    <row r="25" spans="1:10" x14ac:dyDescent="0.25">
      <c r="A25">
        <f>'CO2 Concentration Data'!A25/60000</f>
        <v>1.82125</v>
      </c>
      <c r="C25">
        <f>'CO2 Concentration Data'!F25</f>
        <v>412.89842877232741</v>
      </c>
      <c r="D25">
        <f>'CO2 Concentration Data'!G25</f>
        <v>403.79357274307296</v>
      </c>
      <c r="H25">
        <f t="shared" si="2"/>
        <v>1.7399666666666675</v>
      </c>
      <c r="I25">
        <f t="shared" si="0"/>
        <v>1.3271080406594122</v>
      </c>
      <c r="J25">
        <f t="shared" si="1"/>
        <v>0.6199576250763088</v>
      </c>
    </row>
    <row r="26" spans="1:10" x14ac:dyDescent="0.25">
      <c r="A26">
        <f>'CO2 Concentration Data'!A26/60000</f>
        <v>1.9046333333333334</v>
      </c>
      <c r="C26">
        <f>'CO2 Concentration Data'!F26</f>
        <v>414.42565146211581</v>
      </c>
      <c r="D26">
        <f>'CO2 Concentration Data'!G26</f>
        <v>404.29741949205595</v>
      </c>
      <c r="H26">
        <f t="shared" si="2"/>
        <v>1.8235166666666665</v>
      </c>
      <c r="I26">
        <f t="shared" si="0"/>
        <v>1.3210398421259437</v>
      </c>
      <c r="J26">
        <f t="shared" si="1"/>
        <v>0.65050858499843034</v>
      </c>
    </row>
    <row r="27" spans="1:10" x14ac:dyDescent="0.25">
      <c r="A27">
        <f>'CO2 Concentration Data'!A27/60000</f>
        <v>1.9885166666666667</v>
      </c>
      <c r="C27">
        <f>'CO2 Concentration Data'!F27</f>
        <v>414.02373488994215</v>
      </c>
      <c r="D27">
        <f>'CO2 Concentration Data'!G27</f>
        <v>405.40590450951873</v>
      </c>
      <c r="H27">
        <f t="shared" si="2"/>
        <v>1.9048499999999997</v>
      </c>
      <c r="I27">
        <f t="shared" si="0"/>
        <v>1.2911367165910148</v>
      </c>
      <c r="J27">
        <f t="shared" si="1"/>
        <v>0.69810793778600266</v>
      </c>
    </row>
    <row r="28" spans="1:10" x14ac:dyDescent="0.25">
      <c r="A28">
        <f>'CO2 Concentration Data'!A28/60000</f>
        <v>2.0738166666666666</v>
      </c>
      <c r="C28">
        <f>'CO2 Concentration Data'!F28</f>
        <v>414.02373488994215</v>
      </c>
      <c r="D28">
        <f>'CO2 Concentration Data'!G28</f>
        <v>404.80126624103889</v>
      </c>
      <c r="H28">
        <f t="shared" si="2"/>
        <v>1.9879666666666651</v>
      </c>
      <c r="I28">
        <f t="shared" si="0"/>
        <v>1.3072096641990547</v>
      </c>
      <c r="J28">
        <f t="shared" si="1"/>
        <v>0.74949503456742017</v>
      </c>
    </row>
    <row r="29" spans="1:10" x14ac:dyDescent="0.25">
      <c r="A29">
        <f>'CO2 Concentration Data'!A29/60000</f>
        <v>2.1545999999999998</v>
      </c>
      <c r="C29">
        <f>'CO2 Concentration Data'!F29</f>
        <v>415.1088915494696</v>
      </c>
      <c r="D29">
        <f>'CO2 Concentration Data'!G29</f>
        <v>405.40590450951873</v>
      </c>
      <c r="H29">
        <f t="shared" si="2"/>
        <v>2.0712833333333336</v>
      </c>
      <c r="I29">
        <f t="shared" si="0"/>
        <v>1.3429349692404842</v>
      </c>
      <c r="J29">
        <f t="shared" si="1"/>
        <v>0.73793048289376817</v>
      </c>
    </row>
    <row r="30" spans="1:10" x14ac:dyDescent="0.25">
      <c r="A30">
        <f>'CO2 Concentration Data'!A30/60000</f>
        <v>2.2379166666666666</v>
      </c>
      <c r="C30">
        <f>'CO2 Concentration Data'!F30</f>
        <v>412.89842877232741</v>
      </c>
      <c r="D30">
        <f>'CO2 Concentration Data'!G30</f>
        <v>405.90976133563822</v>
      </c>
      <c r="H30">
        <f t="shared" si="2"/>
        <v>2.154633333333333</v>
      </c>
      <c r="I30">
        <f t="shared" si="0"/>
        <v>1.1935416683118587</v>
      </c>
      <c r="J30">
        <f t="shared" si="1"/>
        <v>0.72423851769427139</v>
      </c>
    </row>
    <row r="31" spans="1:10" x14ac:dyDescent="0.25">
      <c r="A31">
        <f>'CO2 Concentration Data'!A31/60000</f>
        <v>2.32125</v>
      </c>
      <c r="C31">
        <f>'CO2 Concentration Data'!F31</f>
        <v>414.22471528033526</v>
      </c>
      <c r="D31">
        <f>'CO2 Concentration Data'!G31</f>
        <v>405.40590450951873</v>
      </c>
      <c r="H31">
        <f t="shared" si="2"/>
        <v>2.2383333333333333</v>
      </c>
      <c r="I31">
        <f t="shared" si="0"/>
        <v>1.059886423718547</v>
      </c>
      <c r="J31">
        <f t="shared" si="1"/>
        <v>0.71263431105884245</v>
      </c>
    </row>
    <row r="32" spans="1:10" x14ac:dyDescent="0.25">
      <c r="A32">
        <f>'CO2 Concentration Data'!A32/60000</f>
        <v>2.4045833333333335</v>
      </c>
      <c r="C32">
        <f>'CO2 Concentration Data'!F32</f>
        <v>414.22471528033526</v>
      </c>
      <c r="D32">
        <f>'CO2 Concentration Data'!G32</f>
        <v>405.40590450951873</v>
      </c>
      <c r="H32">
        <f t="shared" si="2"/>
        <v>2.3213000000000008</v>
      </c>
      <c r="I32">
        <f t="shared" si="0"/>
        <v>1.1708369341153158</v>
      </c>
      <c r="J32">
        <f t="shared" si="1"/>
        <v>0.66276714036620665</v>
      </c>
    </row>
    <row r="33" spans="1:10" x14ac:dyDescent="0.25">
      <c r="A33">
        <f>'CO2 Concentration Data'!A33/60000</f>
        <v>2.4879833333333332</v>
      </c>
      <c r="C33">
        <f>'CO2 Concentration Data'!F33</f>
        <v>415.1088915494696</v>
      </c>
      <c r="D33">
        <f>'CO2 Concentration Data'!G33</f>
        <v>403.79357274307296</v>
      </c>
      <c r="E33">
        <f>'CO2 Concentration Data'!I33-'CO2 Concentration Data'!$L$2</f>
        <v>402.47610450183572</v>
      </c>
      <c r="H33">
        <f t="shared" si="2"/>
        <v>2.404633333333333</v>
      </c>
      <c r="I33">
        <f t="shared" si="0"/>
        <v>1.2316350892631363</v>
      </c>
      <c r="J33">
        <f t="shared" si="1"/>
        <v>0.67244888547815784</v>
      </c>
    </row>
    <row r="34" spans="1:10" x14ac:dyDescent="0.25">
      <c r="A34">
        <f>'CO2 Concentration Data'!A34/60000</f>
        <v>2.5713166666666667</v>
      </c>
      <c r="C34">
        <f>'CO2 Concentration Data'!F34</f>
        <v>414.66678131059621</v>
      </c>
      <c r="D34">
        <f>'CO2 Concentration Data'!G34</f>
        <v>404.80126624103889</v>
      </c>
      <c r="E34">
        <f>'CO2 Concentration Data'!I34-'CO2 Concentration Data'!$L$2</f>
        <v>402.66671713739072</v>
      </c>
      <c r="H34">
        <f t="shared" si="2"/>
        <v>2.4888499999999993</v>
      </c>
      <c r="I34">
        <f t="shared" si="0"/>
        <v>1.2702104645672827</v>
      </c>
      <c r="J34">
        <f t="shared" si="1"/>
        <v>0.74277507813418187</v>
      </c>
    </row>
    <row r="35" spans="1:10" x14ac:dyDescent="0.25">
      <c r="A35">
        <f>'CO2 Concentration Data'!A35/60000</f>
        <v>2.6546166666666666</v>
      </c>
      <c r="C35">
        <f>'CO2 Concentration Data'!F35</f>
        <v>414.42565146211581</v>
      </c>
      <c r="D35">
        <f>'CO2 Concentration Data'!G35</f>
        <v>404.29741949205595</v>
      </c>
      <c r="E35">
        <f>'CO2 Concentration Data'!I35-'CO2 Concentration Data'!$L$2</f>
        <v>402.91179152626506</v>
      </c>
      <c r="H35">
        <f t="shared" si="2"/>
        <v>2.5716999999999999</v>
      </c>
      <c r="I35">
        <f t="shared" ref="I35:I66" si="3">(C274-$E274)/(5*0.035314666213*10^6/600)</f>
        <v>1.2368336280905763</v>
      </c>
      <c r="J35">
        <f t="shared" ref="J35:J66" si="4">(D274-$E274)/(5*0.035314666213*10^6/600)</f>
        <v>0.77860516760295839</v>
      </c>
    </row>
    <row r="36" spans="1:10" x14ac:dyDescent="0.25">
      <c r="A36">
        <f>'CO2 Concentration Data'!A36/60000</f>
        <v>2.74</v>
      </c>
      <c r="C36">
        <f>'CO2 Concentration Data'!F36</f>
        <v>414.02373488994215</v>
      </c>
      <c r="D36">
        <f>'CO2 Concentration Data'!G36</f>
        <v>404.29741949205595</v>
      </c>
      <c r="E36">
        <f>'CO2 Concentration Data'!I36-'CO2 Concentration Data'!$L$2</f>
        <v>402.93318690942078</v>
      </c>
      <c r="H36">
        <f t="shared" si="2"/>
        <v>2.6546166666666657</v>
      </c>
      <c r="I36">
        <f t="shared" si="3"/>
        <v>1.3288235430922566</v>
      </c>
      <c r="J36">
        <f t="shared" si="4"/>
        <v>0.77882327418876052</v>
      </c>
    </row>
    <row r="37" spans="1:10" x14ac:dyDescent="0.25">
      <c r="A37">
        <f>'CO2 Concentration Data'!A37/60000</f>
        <v>2.8237166666666669</v>
      </c>
      <c r="C37">
        <f>'CO2 Concentration Data'!F37</f>
        <v>413.78260504146186</v>
      </c>
      <c r="D37">
        <f>'CO2 Concentration Data'!G37</f>
        <v>403.79357274307296</v>
      </c>
      <c r="E37">
        <f>'CO2 Concentration Data'!I37-'CO2 Concentration Data'!$L$2</f>
        <v>402.96625327958441</v>
      </c>
      <c r="H37">
        <f t="shared" si="2"/>
        <v>2.7384999999999984</v>
      </c>
      <c r="I37">
        <f t="shared" si="3"/>
        <v>1.3508216369184445</v>
      </c>
      <c r="J37">
        <f t="shared" si="4"/>
        <v>0.77739528793488832</v>
      </c>
    </row>
    <row r="38" spans="1:10" x14ac:dyDescent="0.25">
      <c r="A38">
        <f>'CO2 Concentration Data'!A38/60000</f>
        <v>2.9045666666666667</v>
      </c>
      <c r="C38">
        <f>'CO2 Concentration Data'!F38</f>
        <v>414.66678131059621</v>
      </c>
      <c r="D38">
        <f>'CO2 Concentration Data'!G38</f>
        <v>404.80126624103889</v>
      </c>
      <c r="E38">
        <f>'CO2 Concentration Data'!I38-'CO2 Concentration Data'!$L$2</f>
        <v>403.13547033748023</v>
      </c>
      <c r="H38">
        <f t="shared" si="2"/>
        <v>2.8214000000000006</v>
      </c>
      <c r="I38">
        <f t="shared" si="3"/>
        <v>1.2939423784628017</v>
      </c>
      <c r="J38">
        <f t="shared" si="4"/>
        <v>0.79102213678222111</v>
      </c>
    </row>
    <row r="39" spans="1:10" x14ac:dyDescent="0.25">
      <c r="A39">
        <f>'CO2 Concentration Data'!A39/60000</f>
        <v>2.9879333333333333</v>
      </c>
      <c r="C39">
        <f>'CO2 Concentration Data'!F39</f>
        <v>413.34053901120092</v>
      </c>
      <c r="D39">
        <f>'CO2 Concentration Data'!G39</f>
        <v>404.80126624103889</v>
      </c>
      <c r="E39">
        <f>'CO2 Concentration Data'!I39-'CO2 Concentration Data'!$L$2</f>
        <v>403.27356761607263</v>
      </c>
      <c r="H39">
        <f t="shared" si="2"/>
        <v>2.9050166666666684</v>
      </c>
      <c r="I39">
        <f t="shared" si="3"/>
        <v>1.2671580974950962</v>
      </c>
      <c r="J39">
        <f t="shared" si="4"/>
        <v>0.780660648730366</v>
      </c>
    </row>
    <row r="40" spans="1:10" x14ac:dyDescent="0.25">
      <c r="A40">
        <f>'CO2 Concentration Data'!A40/60000</f>
        <v>3.0712833333333331</v>
      </c>
      <c r="C40">
        <f>'CO2 Concentration Data'!F40</f>
        <v>413.34053901120092</v>
      </c>
      <c r="D40">
        <f>'CO2 Concentration Data'!G40</f>
        <v>403.79357274307296</v>
      </c>
      <c r="E40">
        <f>'CO2 Concentration Data'!I40-'CO2 Concentration Data'!$L$2</f>
        <v>403.21910586275328</v>
      </c>
      <c r="H40">
        <f t="shared" si="2"/>
        <v>2.9880666666666684</v>
      </c>
      <c r="I40">
        <f t="shared" si="3"/>
        <v>1.3432491199231944</v>
      </c>
      <c r="J40">
        <f t="shared" si="4"/>
        <v>0.57269736166460727</v>
      </c>
    </row>
    <row r="41" spans="1:10" x14ac:dyDescent="0.25">
      <c r="A41">
        <f>'CO2 Concentration Data'!A41/60000</f>
        <v>3.1545833333333335</v>
      </c>
      <c r="C41">
        <f>'CO2 Concentration Data'!F41</f>
        <v>413.13955862080775</v>
      </c>
      <c r="D41">
        <f>'CO2 Concentration Data'!G41</f>
        <v>403.79357274307296</v>
      </c>
      <c r="E41">
        <f>'CO2 Concentration Data'!I41-'CO2 Concentration Data'!$L$2</f>
        <v>403.05961320100516</v>
      </c>
      <c r="H41">
        <f t="shared" si="2"/>
        <v>3.0718333333333341</v>
      </c>
      <c r="I41">
        <f t="shared" si="3"/>
        <v>1.2605918198160366</v>
      </c>
      <c r="J41">
        <f t="shared" si="4"/>
        <v>0.79674535085928688</v>
      </c>
    </row>
    <row r="42" spans="1:10" x14ac:dyDescent="0.25">
      <c r="A42">
        <f>'CO2 Concentration Data'!A42/60000</f>
        <v>3.2381500000000001</v>
      </c>
      <c r="C42">
        <f>'CO2 Concentration Data'!F42</f>
        <v>412.2553823516734</v>
      </c>
      <c r="D42">
        <f>'CO2 Concentration Data'!G42</f>
        <v>403.79357274307296</v>
      </c>
      <c r="E42">
        <f>'CO2 Concentration Data'!I42-'CO2 Concentration Data'!$L$2</f>
        <v>402.97597670321477</v>
      </c>
      <c r="H42">
        <f t="shared" si="2"/>
        <v>3.1547666666666672</v>
      </c>
      <c r="I42">
        <f t="shared" si="3"/>
        <v>1.326352427582647</v>
      </c>
      <c r="J42">
        <f t="shared" si="4"/>
        <v>0.72216984633997394</v>
      </c>
    </row>
    <row r="43" spans="1:10" x14ac:dyDescent="0.25">
      <c r="A43">
        <f>'CO2 Concentration Data'!A43/60000</f>
        <v>3.3223333333333334</v>
      </c>
      <c r="C43">
        <f>'CO2 Concentration Data'!F43</f>
        <v>412.45636676103123</v>
      </c>
      <c r="D43">
        <f>'CO2 Concentration Data'!G43</f>
        <v>403.79357274307296</v>
      </c>
      <c r="E43">
        <f>'CO2 Concentration Data'!I43-'CO2 Concentration Data'!$L$2</f>
        <v>402.92346115174865</v>
      </c>
      <c r="H43">
        <f t="shared" si="2"/>
        <v>3.2379500000000014</v>
      </c>
      <c r="I43">
        <f t="shared" si="3"/>
        <v>1.3064314596051028</v>
      </c>
      <c r="J43">
        <f t="shared" si="4"/>
        <v>0.73547263283754283</v>
      </c>
    </row>
    <row r="44" spans="1:10" x14ac:dyDescent="0.25">
      <c r="A44">
        <f>'CO2 Concentration Data'!A44/60000</f>
        <v>3.4056333333333333</v>
      </c>
      <c r="C44">
        <f>'CO2 Concentration Data'!F44</f>
        <v>412.2553823516734</v>
      </c>
      <c r="D44">
        <f>'CO2 Concentration Data'!G44</f>
        <v>402.08043937999378</v>
      </c>
      <c r="E44">
        <f>'CO2 Concentration Data'!I44-'CO2 Concentration Data'!$L$2</f>
        <v>402.83787942462243</v>
      </c>
      <c r="H44">
        <f t="shared" si="2"/>
        <v>3.3213000000000008</v>
      </c>
      <c r="I44">
        <f t="shared" si="3"/>
        <v>1.2281487592148317</v>
      </c>
      <c r="J44">
        <f t="shared" si="4"/>
        <v>0.73352391195387301</v>
      </c>
    </row>
    <row r="45" spans="1:10" x14ac:dyDescent="0.25">
      <c r="A45">
        <f>'CO2 Concentration Data'!A45/60000</f>
        <v>3.4881833333333332</v>
      </c>
      <c r="C45">
        <f>'CO2 Concentration Data'!F45</f>
        <v>410.92914407124277</v>
      </c>
      <c r="D45">
        <f>'CO2 Concentration Data'!G45</f>
        <v>403.79357274307296</v>
      </c>
      <c r="E45">
        <f>'CO2 Concentration Data'!I45-'CO2 Concentration Data'!$L$2</f>
        <v>402.51889410112625</v>
      </c>
      <c r="H45">
        <f t="shared" si="2"/>
        <v>3.4045999999999985</v>
      </c>
      <c r="I45">
        <f t="shared" si="3"/>
        <v>1.2325101055199228</v>
      </c>
      <c r="J45">
        <f t="shared" si="4"/>
        <v>0.71112099482216617</v>
      </c>
    </row>
    <row r="46" spans="1:10" x14ac:dyDescent="0.25">
      <c r="A46">
        <f>'CO2 Concentration Data'!A46/60000</f>
        <v>3.5723333333333334</v>
      </c>
      <c r="C46">
        <f>'CO2 Concentration Data'!F46</f>
        <v>410.28610166955355</v>
      </c>
      <c r="D46">
        <f>'CO2 Concentration Data'!G46</f>
        <v>402.68507764847362</v>
      </c>
      <c r="E46">
        <f>'CO2 Concentration Data'!I46-'CO2 Concentration Data'!$L$2</f>
        <v>402.30494085307964</v>
      </c>
      <c r="H46">
        <f t="shared" si="2"/>
        <v>3.4879833333333323</v>
      </c>
      <c r="I46">
        <f t="shared" si="3"/>
        <v>1.3074294369069492</v>
      </c>
      <c r="J46">
        <f t="shared" si="4"/>
        <v>0.68120595155404307</v>
      </c>
    </row>
    <row r="47" spans="1:10" x14ac:dyDescent="0.25">
      <c r="A47">
        <f>'CO2 Concentration Data'!A47/60000</f>
        <v>3.65625</v>
      </c>
      <c r="C47">
        <f>'CO2 Concentration Data'!F47</f>
        <v>409.84403563929266</v>
      </c>
      <c r="D47">
        <f>'CO2 Concentration Data'!G47</f>
        <v>404.29741949205595</v>
      </c>
      <c r="E47">
        <f>'CO2 Concentration Data'!I47-'CO2 Concentration Data'!$L$2</f>
        <v>402.03847224807043</v>
      </c>
      <c r="H47">
        <f t="shared" si="2"/>
        <v>3.5712833333333336</v>
      </c>
      <c r="I47">
        <f t="shared" si="3"/>
        <v>1.2008092750102608</v>
      </c>
      <c r="J47">
        <f t="shared" si="4"/>
        <v>0.67693034542730623</v>
      </c>
    </row>
    <row r="48" spans="1:10" x14ac:dyDescent="0.25">
      <c r="A48">
        <f>'CO2 Concentration Data'!A48/60000</f>
        <v>3.73855</v>
      </c>
      <c r="C48">
        <f>'CO2 Concentration Data'!F48</f>
        <v>410.04496780210843</v>
      </c>
      <c r="D48">
        <f>'CO2 Concentration Data'!G48</f>
        <v>406.51439960411807</v>
      </c>
      <c r="E48">
        <f>'CO2 Concentration Data'!I48-'CO2 Concentration Data'!$L$2</f>
        <v>401.92177054713721</v>
      </c>
      <c r="H48">
        <f t="shared" si="2"/>
        <v>3.6559666666666679</v>
      </c>
      <c r="I48">
        <f t="shared" si="3"/>
        <v>1.2334328015727667</v>
      </c>
      <c r="J48">
        <f t="shared" si="4"/>
        <v>0.79957348392292593</v>
      </c>
    </row>
    <row r="49" spans="1:10" x14ac:dyDescent="0.25">
      <c r="A49">
        <f>'CO2 Concentration Data'!A49/60000</f>
        <v>3.82395</v>
      </c>
      <c r="C49">
        <f>'CO2 Concentration Data'!F49</f>
        <v>410.92914407124277</v>
      </c>
      <c r="D49">
        <f>'CO2 Concentration Data'!G49</f>
        <v>400.97195436253088</v>
      </c>
      <c r="E49">
        <f>'CO2 Concentration Data'!I49-'CO2 Concentration Data'!$L$2</f>
        <v>401.78367346304827</v>
      </c>
      <c r="H49">
        <f t="shared" si="2"/>
        <v>3.7383333333333333</v>
      </c>
      <c r="I49">
        <f t="shared" si="3"/>
        <v>1.3238344740243508</v>
      </c>
      <c r="J49">
        <f t="shared" si="4"/>
        <v>0.76327413294750901</v>
      </c>
    </row>
    <row r="50" spans="1:10" x14ac:dyDescent="0.25">
      <c r="A50">
        <f>'CO2 Concentration Data'!A50/60000</f>
        <v>3.9051166666666668</v>
      </c>
      <c r="C50">
        <f>'CO2 Concentration Data'!F50</f>
        <v>410.04496780210843</v>
      </c>
      <c r="D50">
        <f>'CO2 Concentration Data'!G50</f>
        <v>401.57659263101084</v>
      </c>
      <c r="E50">
        <f>'CO2 Concentration Data'!I50-'CO2 Concentration Data'!$L$2</f>
        <v>401.2954697201319</v>
      </c>
      <c r="H50">
        <f t="shared" si="2"/>
        <v>3.8213000000000008</v>
      </c>
      <c r="I50">
        <f t="shared" si="3"/>
        <v>1.4330930105247961</v>
      </c>
      <c r="J50">
        <f t="shared" si="4"/>
        <v>0.81444207500148946</v>
      </c>
    </row>
    <row r="51" spans="1:10" x14ac:dyDescent="0.25">
      <c r="A51">
        <f>'CO2 Concentration Data'!A51/60000</f>
        <v>3.9894833333333333</v>
      </c>
      <c r="C51">
        <f>'CO2 Concentration Data'!F51</f>
        <v>410.728211908427</v>
      </c>
      <c r="D51">
        <f>'CO2 Concentration Data'!G51</f>
        <v>399.86346934506804</v>
      </c>
      <c r="E51">
        <f>'CO2 Concentration Data'!I51-'CO2 Concentration Data'!$L$2</f>
        <v>400.99593455045562</v>
      </c>
      <c r="H51">
        <f t="shared" si="2"/>
        <v>3.9046166666666657</v>
      </c>
      <c r="I51">
        <f t="shared" si="3"/>
        <v>1.2780912082643574</v>
      </c>
      <c r="J51">
        <f t="shared" si="4"/>
        <v>0.76458874836533885</v>
      </c>
    </row>
    <row r="52" spans="1:10" x14ac:dyDescent="0.25">
      <c r="A52">
        <f>'CO2 Concentration Data'!A52/60000</f>
        <v>4.0725833333333332</v>
      </c>
      <c r="C52">
        <f>'CO2 Concentration Data'!F52</f>
        <v>411.13008025302344</v>
      </c>
      <c r="D52">
        <f>'CO2 Concentration Data'!G52</f>
        <v>400.46810761354794</v>
      </c>
      <c r="E52">
        <f>'CO2 Concentration Data'!I52-'CO2 Concentration Data'!$L$2</f>
        <v>400.58164174216103</v>
      </c>
      <c r="H52">
        <f t="shared" si="2"/>
        <v>3.9879833333333323</v>
      </c>
      <c r="I52">
        <f t="shared" si="3"/>
        <v>1.1778696987327093</v>
      </c>
      <c r="J52">
        <f t="shared" si="4"/>
        <v>0.70201400935220937</v>
      </c>
    </row>
    <row r="53" spans="1:10" x14ac:dyDescent="0.25">
      <c r="A53">
        <f>'CO2 Concentration Data'!A53/60000</f>
        <v>4.1562833333333336</v>
      </c>
      <c r="C53">
        <f>'CO2 Concentration Data'!F53</f>
        <v>409.60290579081226</v>
      </c>
      <c r="D53">
        <f>'CO2 Concentration Data'!G53</f>
        <v>399.35961251894861</v>
      </c>
      <c r="E53">
        <f>'CO2 Concentration Data'!I53-'CO2 Concentration Data'!$L$2</f>
        <v>400.03897741294617</v>
      </c>
      <c r="H53">
        <f t="shared" si="2"/>
        <v>4.0714000000000006</v>
      </c>
      <c r="I53">
        <f t="shared" si="3"/>
        <v>1.2781391349314464</v>
      </c>
      <c r="J53">
        <f t="shared" si="4"/>
        <v>0.69691227998330862</v>
      </c>
    </row>
    <row r="54" spans="1:10" x14ac:dyDescent="0.25">
      <c r="A54">
        <f>'CO2 Concentration Data'!A54/60000</f>
        <v>4.237916666666667</v>
      </c>
      <c r="C54">
        <f>'CO2 Concentration Data'!F54</f>
        <v>408.95985937015831</v>
      </c>
      <c r="D54">
        <f>'CO2 Concentration Data'!G54</f>
        <v>402.08043937999378</v>
      </c>
      <c r="E54">
        <f>'CO2 Concentration Data'!I54-'CO2 Concentration Data'!$L$2</f>
        <v>399.65580574547948</v>
      </c>
      <c r="H54">
        <f t="shared" si="2"/>
        <v>4.154633333333333</v>
      </c>
      <c r="I54">
        <f t="shared" si="3"/>
        <v>1.3457234863398841</v>
      </c>
      <c r="J54">
        <f t="shared" si="4"/>
        <v>0.74661939752883866</v>
      </c>
    </row>
    <row r="55" spans="1:10" x14ac:dyDescent="0.25">
      <c r="A55">
        <f>'CO2 Concentration Data'!A55/60000</f>
        <v>4.3212999999999999</v>
      </c>
      <c r="C55">
        <f>'CO2 Concentration Data'!F55</f>
        <v>409.16079555193886</v>
      </c>
      <c r="D55">
        <f>'CO2 Concentration Data'!G55</f>
        <v>398.25112750148577</v>
      </c>
      <c r="E55">
        <f>'CO2 Concentration Data'!I55-'CO2 Concentration Data'!$L$2</f>
        <v>399.15593121005855</v>
      </c>
      <c r="H55">
        <f t="shared" si="2"/>
        <v>4.238266666666668</v>
      </c>
      <c r="I55">
        <f t="shared" si="3"/>
        <v>1.3405952802307148</v>
      </c>
      <c r="J55">
        <f t="shared" si="4"/>
        <v>0.74312410603783519</v>
      </c>
    </row>
    <row r="56" spans="1:10" x14ac:dyDescent="0.25">
      <c r="A56">
        <f>'CO2 Concentration Data'!A56/60000</f>
        <v>4.4046166666666666</v>
      </c>
      <c r="C56">
        <f>'CO2 Concentration Data'!F56</f>
        <v>409.16079555193886</v>
      </c>
      <c r="D56">
        <f>'CO2 Concentration Data'!G56</f>
        <v>400.46810761354794</v>
      </c>
      <c r="E56">
        <f>'CO2 Concentration Data'!I56-'CO2 Concentration Data'!$L$2</f>
        <v>398.75136396493269</v>
      </c>
      <c r="H56">
        <f t="shared" si="2"/>
        <v>4.3213666666666661</v>
      </c>
      <c r="I56">
        <f t="shared" si="3"/>
        <v>1.2400500809862567</v>
      </c>
      <c r="J56">
        <f t="shared" si="4"/>
        <v>0.79425243133792789</v>
      </c>
    </row>
    <row r="57" spans="1:10" x14ac:dyDescent="0.25">
      <c r="A57">
        <f>'CO2 Concentration Data'!A57/60000</f>
        <v>4.4879333333333333</v>
      </c>
      <c r="C57">
        <f>'CO2 Concentration Data'!F57</f>
        <v>407.6335728621504</v>
      </c>
      <c r="D57">
        <f>'CO2 Concentration Data'!G57</f>
        <v>399.86346934506804</v>
      </c>
      <c r="E57">
        <f>'CO2 Concentration Data'!I57-'CO2 Concentration Data'!$L$2</f>
        <v>398.28261037583616</v>
      </c>
      <c r="H57">
        <f t="shared" si="2"/>
        <v>4.4059500000000007</v>
      </c>
      <c r="I57">
        <f t="shared" si="3"/>
        <v>1.2447237303515226</v>
      </c>
      <c r="J57">
        <f t="shared" si="4"/>
        <v>0.72922666226038102</v>
      </c>
    </row>
    <row r="58" spans="1:10" x14ac:dyDescent="0.25">
      <c r="A58">
        <f>'CO2 Concentration Data'!A58/60000</f>
        <v>4.5712666666666664</v>
      </c>
      <c r="C58">
        <f>'CO2 Concentration Data'!F58</f>
        <v>407.83455727150829</v>
      </c>
      <c r="D58">
        <f>'CO2 Concentration Data'!G58</f>
        <v>400.46810761354794</v>
      </c>
      <c r="E58">
        <f>'CO2 Concentration Data'!I58-'CO2 Concentration Data'!$L$2</f>
        <v>397.94222966918431</v>
      </c>
      <c r="H58">
        <f t="shared" si="2"/>
        <v>4.4891499999999986</v>
      </c>
      <c r="I58">
        <f t="shared" si="3"/>
        <v>1.2343071964249281</v>
      </c>
      <c r="J58">
        <f t="shared" si="4"/>
        <v>0.79801807351553866</v>
      </c>
    </row>
    <row r="59" spans="1:10" x14ac:dyDescent="0.25">
      <c r="A59">
        <f>'CO2 Concentration Data'!A59/60000</f>
        <v>4.6546000000000003</v>
      </c>
      <c r="C59">
        <f>'CO2 Concentration Data'!F59</f>
        <v>408.95985937015831</v>
      </c>
      <c r="D59">
        <f>'CO2 Concentration Data'!G59</f>
        <v>399.35961251894861</v>
      </c>
      <c r="E59">
        <f>'CO2 Concentration Data'!I59-'CO2 Concentration Data'!$L$2</f>
        <v>397.57072898872565</v>
      </c>
      <c r="H59">
        <f t="shared" si="2"/>
        <v>4.5719500000000011</v>
      </c>
      <c r="I59">
        <f t="shared" si="3"/>
        <v>1.2295098014875112</v>
      </c>
      <c r="J59">
        <f t="shared" si="4"/>
        <v>0.72068209550246753</v>
      </c>
    </row>
    <row r="60" spans="1:10" x14ac:dyDescent="0.25">
      <c r="A60">
        <f>'CO2 Concentration Data'!A60/60000</f>
        <v>4.7394999999999996</v>
      </c>
      <c r="C60">
        <f>'CO2 Concentration Data'!F60</f>
        <v>409.4019254004192</v>
      </c>
      <c r="D60">
        <f>'CO2 Concentration Data'!G60</f>
        <v>400.97195436253088</v>
      </c>
      <c r="E60">
        <f>'CO2 Concentration Data'!I60-'CO2 Concentration Data'!$L$2</f>
        <v>397.27313924288859</v>
      </c>
      <c r="H60">
        <f t="shared" si="2"/>
        <v>4.6548000000000016</v>
      </c>
      <c r="I60">
        <f t="shared" si="3"/>
        <v>1.2271416888822979</v>
      </c>
      <c r="J60">
        <f t="shared" si="4"/>
        <v>0.68797095228457972</v>
      </c>
    </row>
    <row r="61" spans="1:10" x14ac:dyDescent="0.25">
      <c r="A61">
        <f>'CO2 Concentration Data'!A61/60000</f>
        <v>4.8212999999999999</v>
      </c>
      <c r="C61">
        <f>'CO2 Concentration Data'!F61</f>
        <v>409.4019254004192</v>
      </c>
      <c r="D61">
        <f>'CO2 Concentration Data'!G61</f>
        <v>397.64651946441546</v>
      </c>
      <c r="E61">
        <f>'CO2 Concentration Data'!I61-'CO2 Concentration Data'!$L$2</f>
        <v>396.99694351868288</v>
      </c>
      <c r="H61">
        <f t="shared" si="2"/>
        <v>4.7379500000000014</v>
      </c>
      <c r="I61">
        <f t="shared" si="3"/>
        <v>1.2478443773738839</v>
      </c>
      <c r="J61">
        <f t="shared" si="4"/>
        <v>0.6907263879997495</v>
      </c>
    </row>
    <row r="62" spans="1:10" x14ac:dyDescent="0.25">
      <c r="A62">
        <f>'CO2 Concentration Data'!A62/60000</f>
        <v>4.9046166666666666</v>
      </c>
      <c r="C62">
        <f>'CO2 Concentration Data'!F62</f>
        <v>408.71872952167791</v>
      </c>
      <c r="D62">
        <f>'CO2 Concentration Data'!G62</f>
        <v>398.25112750148577</v>
      </c>
      <c r="E62">
        <f>'CO2 Concentration Data'!I62-'CO2 Concentration Data'!$L$2</f>
        <v>396.80632991061049</v>
      </c>
      <c r="H62">
        <f t="shared" si="2"/>
        <v>4.821316666666668</v>
      </c>
      <c r="I62">
        <f t="shared" si="3"/>
        <v>1.2160730310360155</v>
      </c>
      <c r="J62">
        <f t="shared" si="4"/>
        <v>0.7047488160608566</v>
      </c>
    </row>
    <row r="63" spans="1:10" x14ac:dyDescent="0.25">
      <c r="A63">
        <f>'CO2 Concentration Data'!A63/60000</f>
        <v>4.9880000000000004</v>
      </c>
      <c r="C63">
        <f>'CO2 Concentration Data'!F63</f>
        <v>408.51774913128475</v>
      </c>
      <c r="D63">
        <f>'CO2 Concentration Data'!G63</f>
        <v>398.75500448187825</v>
      </c>
      <c r="E63">
        <f>'CO2 Concentration Data'!I63-'CO2 Concentration Data'!$L$2</f>
        <v>396.58265090489186</v>
      </c>
      <c r="H63">
        <f t="shared" si="2"/>
        <v>4.9046166666666657</v>
      </c>
      <c r="I63">
        <f t="shared" si="3"/>
        <v>1.2296941120648626</v>
      </c>
      <c r="J63">
        <f t="shared" si="4"/>
        <v>0.69492167096455093</v>
      </c>
    </row>
    <row r="64" spans="1:10" x14ac:dyDescent="0.25">
      <c r="A64">
        <f>'CO2 Concentration Data'!A64/60000</f>
        <v>5.0712833333333336</v>
      </c>
      <c r="C64">
        <f>'CO2 Concentration Data'!F64</f>
        <v>407.19151085085423</v>
      </c>
      <c r="D64">
        <f>'CO2 Concentration Data'!G64</f>
        <v>402.68507764847362</v>
      </c>
      <c r="E64">
        <f>'CO2 Concentration Data'!I64-'CO2 Concentration Data'!$L$2</f>
        <v>396.40370711680652</v>
      </c>
      <c r="H64">
        <f t="shared" si="2"/>
        <v>4.9879666666666651</v>
      </c>
      <c r="I64">
        <f t="shared" si="3"/>
        <v>1.2102157752006744</v>
      </c>
      <c r="J64">
        <f t="shared" si="4"/>
        <v>0.70531620272495121</v>
      </c>
    </row>
    <row r="65" spans="1:10" x14ac:dyDescent="0.25">
      <c r="A65">
        <f>'CO2 Concentration Data'!A65/60000</f>
        <v>5.1551</v>
      </c>
      <c r="C65">
        <f>'CO2 Concentration Data'!F65</f>
        <v>408.27661928280446</v>
      </c>
      <c r="D65">
        <f>'CO2 Concentration Data'!G65</f>
        <v>399.86346934506804</v>
      </c>
      <c r="E65">
        <f>'CO2 Concentration Data'!I65-'CO2 Concentration Data'!$L$2</f>
        <v>396.22281887739928</v>
      </c>
      <c r="H65">
        <f t="shared" si="2"/>
        <v>5.0714166666666678</v>
      </c>
      <c r="I65">
        <f t="shared" si="3"/>
        <v>1.2592204989825528</v>
      </c>
      <c r="J65">
        <f t="shared" si="4"/>
        <v>0.6724926986047649</v>
      </c>
    </row>
    <row r="66" spans="1:10" x14ac:dyDescent="0.25">
      <c r="A66">
        <f>'CO2 Concentration Data'!A66/60000</f>
        <v>5.2379833333333332</v>
      </c>
      <c r="C66">
        <f>'CO2 Concentration Data'!F66</f>
        <v>408.07568711998869</v>
      </c>
      <c r="D66">
        <f>'CO2 Concentration Data'!G66</f>
        <v>400.46810761354794</v>
      </c>
      <c r="E66">
        <f>'CO2 Concentration Data'!I66-'CO2 Concentration Data'!$L$2</f>
        <v>396.12751255962166</v>
      </c>
      <c r="H66">
        <f t="shared" si="2"/>
        <v>5.1546999999999983</v>
      </c>
      <c r="I66">
        <f t="shared" si="3"/>
        <v>1.2057989745093678</v>
      </c>
      <c r="J66">
        <f t="shared" si="4"/>
        <v>0.62651818349386312</v>
      </c>
    </row>
    <row r="67" spans="1:10" x14ac:dyDescent="0.25">
      <c r="A67">
        <f>'CO2 Concentration Data'!A67/60000</f>
        <v>5.3213499999999998</v>
      </c>
      <c r="C67">
        <f>'CO2 Concentration Data'!F67</f>
        <v>408.07568711998869</v>
      </c>
      <c r="D67">
        <f>'CO2 Concentration Data'!G67</f>
        <v>400.46810761354794</v>
      </c>
      <c r="E67">
        <f>'CO2 Concentration Data'!I67-'CO2 Concentration Data'!$L$2</f>
        <v>396.08472159880677</v>
      </c>
      <c r="H67">
        <f t="shared" si="2"/>
        <v>5.2379500000000014</v>
      </c>
      <c r="I67">
        <f t="shared" ref="I67:I98" si="5">(C306-$E306)/(5*0.035314666213*10^6/600)</f>
        <v>1.1429236668607714</v>
      </c>
      <c r="J67">
        <f t="shared" ref="J67:J98" si="6">(D306-$E306)/(5*0.035314666213*10^6/600)</f>
        <v>0.66077670187813331</v>
      </c>
    </row>
    <row r="68" spans="1:10" x14ac:dyDescent="0.25">
      <c r="A68">
        <f>'CO2 Concentration Data'!A68/60000</f>
        <v>5.4046833333333337</v>
      </c>
      <c r="C68">
        <f>'CO2 Concentration Data'!F68</f>
        <v>407.6335728621504</v>
      </c>
      <c r="D68">
        <f>'CO2 Concentration Data'!G68</f>
        <v>397.64651946441546</v>
      </c>
      <c r="E68">
        <f>'CO2 Concentration Data'!I68-'CO2 Concentration Data'!$L$2</f>
        <v>396.09444618945798</v>
      </c>
      <c r="H68">
        <f t="shared" ref="H68:H123" si="7">A307-20</f>
        <v>5.3213000000000008</v>
      </c>
      <c r="I68">
        <f t="shared" si="5"/>
        <v>1.2373716407267299</v>
      </c>
      <c r="J68">
        <f t="shared" si="6"/>
        <v>0.69161081228800236</v>
      </c>
    </row>
    <row r="69" spans="1:10" x14ac:dyDescent="0.25">
      <c r="A69">
        <f>'CO2 Concentration Data'!A69/60000</f>
        <v>5.4880333333333331</v>
      </c>
      <c r="C69">
        <f>'CO2 Concentration Data'!F69</f>
        <v>408.07568711998869</v>
      </c>
      <c r="D69">
        <f>'CO2 Concentration Data'!G69</f>
        <v>398.75500448187825</v>
      </c>
      <c r="E69">
        <f>'CO2 Concentration Data'!I69-'CO2 Concentration Data'!$L$2</f>
        <v>395.97774448852482</v>
      </c>
      <c r="H69">
        <f t="shared" si="7"/>
        <v>5.4047499999999999</v>
      </c>
      <c r="I69">
        <f t="shared" si="5"/>
        <v>1.3309119281497752</v>
      </c>
      <c r="J69">
        <f t="shared" si="6"/>
        <v>0.68407645133160377</v>
      </c>
    </row>
    <row r="70" spans="1:10" x14ac:dyDescent="0.25">
      <c r="A70">
        <f>'CO2 Concentration Data'!A70/60000</f>
        <v>5.5714499999999996</v>
      </c>
      <c r="C70">
        <f>'CO2 Concentration Data'!F70</f>
        <v>408.07568711998869</v>
      </c>
      <c r="D70">
        <f>'CO2 Concentration Data'!G70</f>
        <v>398.25112750148577</v>
      </c>
      <c r="E70">
        <f>'CO2 Concentration Data'!I70-'CO2 Concentration Data'!$L$2</f>
        <v>395.9680198978736</v>
      </c>
      <c r="H70">
        <f t="shared" si="7"/>
        <v>5.4879666666666651</v>
      </c>
      <c r="I70">
        <f t="shared" si="5"/>
        <v>1.2548029097985915</v>
      </c>
      <c r="J70">
        <f t="shared" si="6"/>
        <v>0.71999291562018397</v>
      </c>
    </row>
    <row r="71" spans="1:10" x14ac:dyDescent="0.25">
      <c r="A71">
        <f>'CO2 Concentration Data'!A71/60000</f>
        <v>5.6547000000000001</v>
      </c>
      <c r="C71">
        <f>'CO2 Concentration Data'!F71</f>
        <v>422.34298393315396</v>
      </c>
      <c r="D71">
        <f>'CO2 Concentration Data'!G71</f>
        <v>399.86346934506804</v>
      </c>
      <c r="E71">
        <f>'CO2 Concentration Data'!I71-'CO2 Concentration Data'!$L$2</f>
        <v>396.00108626803723</v>
      </c>
      <c r="H71">
        <f t="shared" si="7"/>
        <v>5.5716833333333327</v>
      </c>
      <c r="I71">
        <f t="shared" si="5"/>
        <v>1.2813360358454602</v>
      </c>
      <c r="J71">
        <f t="shared" si="6"/>
        <v>0.7376363554510702</v>
      </c>
    </row>
    <row r="72" spans="1:10" x14ac:dyDescent="0.25">
      <c r="A72">
        <f>'CO2 Concentration Data'!A72/60000</f>
        <v>5.7379833333333332</v>
      </c>
      <c r="C72">
        <f>'CO2 Concentration Data'!F72</f>
        <v>457.70989805372704</v>
      </c>
      <c r="D72">
        <f>'CO2 Concentration Data'!G72</f>
        <v>399.86346934506804</v>
      </c>
      <c r="E72">
        <f>'CO2 Concentration Data'!I72-'CO2 Concentration Data'!$L$2</f>
        <v>396.11778796897045</v>
      </c>
      <c r="H72">
        <f t="shared" si="7"/>
        <v>5.654633333333333</v>
      </c>
      <c r="I72">
        <f t="shared" si="5"/>
        <v>1.3339268235402895</v>
      </c>
      <c r="J72">
        <f t="shared" si="6"/>
        <v>0.67526131925940802</v>
      </c>
    </row>
    <row r="73" spans="1:10" x14ac:dyDescent="0.25">
      <c r="A73">
        <f>'CO2 Concentration Data'!A73/60000</f>
        <v>5.8213333333333335</v>
      </c>
      <c r="C73">
        <f>'CO2 Concentration Data'!F73</f>
        <v>495.93026912555445</v>
      </c>
      <c r="D73">
        <f>'CO2 Concentration Data'!G73</f>
        <v>405.90976133563822</v>
      </c>
      <c r="E73">
        <f>'CO2 Concentration Data'!I73-'CO2 Concentration Data'!$L$2</f>
        <v>396.18002888910172</v>
      </c>
      <c r="H73">
        <f t="shared" si="7"/>
        <v>5.7379999999999995</v>
      </c>
      <c r="I73">
        <f t="shared" si="5"/>
        <v>1.3154505198152091</v>
      </c>
      <c r="J73">
        <f t="shared" si="6"/>
        <v>0.67981346528158748</v>
      </c>
    </row>
    <row r="74" spans="1:10" x14ac:dyDescent="0.25">
      <c r="A74">
        <f>'CO2 Concentration Data'!A74/60000</f>
        <v>5.9047333333333336</v>
      </c>
      <c r="C74">
        <f>'CO2 Concentration Data'!F74</f>
        <v>534.63290391330725</v>
      </c>
      <c r="D74">
        <f>'CO2 Concentration Data'!G74</f>
        <v>408.73134948477076</v>
      </c>
      <c r="E74">
        <f>'CO2 Concentration Data'!I74-'CO2 Concentration Data'!$L$2</f>
        <v>396.35119137083677</v>
      </c>
      <c r="H74">
        <f t="shared" si="7"/>
        <v>5.8214166666666678</v>
      </c>
      <c r="I74">
        <f t="shared" si="5"/>
        <v>1.3224878709966641</v>
      </c>
      <c r="J74">
        <f t="shared" si="6"/>
        <v>0.63003284128132209</v>
      </c>
    </row>
    <row r="75" spans="1:10" x14ac:dyDescent="0.25">
      <c r="A75">
        <f>'CO2 Concentration Data'!A75/60000</f>
        <v>5.9886999999999997</v>
      </c>
      <c r="C75">
        <f>'CO2 Concentration Data'!F75</f>
        <v>514.41750708364634</v>
      </c>
      <c r="D75">
        <f>'CO2 Concentration Data'!G75</f>
        <v>427.47483349355156</v>
      </c>
      <c r="E75">
        <f>'CO2 Concentration Data'!I75-'CO2 Concentration Data'!$L$2</f>
        <v>396.26560944920698</v>
      </c>
      <c r="H75">
        <f t="shared" si="7"/>
        <v>5.9060500000000005</v>
      </c>
      <c r="I75">
        <f t="shared" si="5"/>
        <v>1.303335405365549</v>
      </c>
      <c r="J75">
        <f t="shared" si="6"/>
        <v>0.6941731451791503</v>
      </c>
    </row>
    <row r="76" spans="1:10" x14ac:dyDescent="0.25">
      <c r="A76">
        <f>'CO2 Concentration Data'!A76/60000</f>
        <v>6.0715666666666666</v>
      </c>
      <c r="C76">
        <f>'CO2 Concentration Data'!F76</f>
        <v>519.88329917560395</v>
      </c>
      <c r="D76">
        <f>'CO2 Concentration Data'!G76</f>
        <v>425.76171020760881</v>
      </c>
      <c r="E76">
        <f>'CO2 Concentration Data'!I76-'CO2 Concentration Data'!$L$2</f>
        <v>396.38231134464377</v>
      </c>
      <c r="H76">
        <f t="shared" si="7"/>
        <v>5.9894999999999996</v>
      </c>
      <c r="I76">
        <f t="shared" si="5"/>
        <v>1.319531506819551</v>
      </c>
      <c r="J76">
        <f t="shared" si="6"/>
        <v>0.68391659833102225</v>
      </c>
    </row>
    <row r="77" spans="1:10" x14ac:dyDescent="0.25">
      <c r="A77">
        <f>'CO2 Concentration Data'!A77/60000</f>
        <v>6.1565166666666666</v>
      </c>
      <c r="C77">
        <f>'CO2 Concentration Data'!F77</f>
        <v>546.68978617690766</v>
      </c>
      <c r="D77">
        <f>'CO2 Concentration Data'!G77</f>
        <v>430.69951718071616</v>
      </c>
      <c r="E77">
        <f>'CO2 Concentration Data'!I77-'CO2 Concentration Data'!$L$2</f>
        <v>396.31812500067315</v>
      </c>
      <c r="H77">
        <f t="shared" si="7"/>
        <v>6.0728166666666681</v>
      </c>
      <c r="I77">
        <f t="shared" si="5"/>
        <v>1.2540833836135583</v>
      </c>
      <c r="J77">
        <f t="shared" si="6"/>
        <v>0.72374512727292639</v>
      </c>
    </row>
    <row r="78" spans="1:10" x14ac:dyDescent="0.25">
      <c r="A78">
        <f>'CO2 Concentration Data'!A78/60000</f>
        <v>6.2397166666666664</v>
      </c>
      <c r="C78">
        <f>'CO2 Concentration Data'!F78</f>
        <v>574.13931959886543</v>
      </c>
      <c r="D78">
        <f>'CO2 Concentration Data'!G78</f>
        <v>438.45890222581949</v>
      </c>
      <c r="E78">
        <f>'CO2 Concentration Data'!I78-'CO2 Concentration Data'!$L$2</f>
        <v>396.25393846219907</v>
      </c>
      <c r="H78">
        <f t="shared" si="7"/>
        <v>6.1547499999999999</v>
      </c>
      <c r="I78">
        <f t="shared" si="5"/>
        <v>1.3023460242210811</v>
      </c>
      <c r="J78">
        <f t="shared" si="6"/>
        <v>0.75708433088802962</v>
      </c>
    </row>
    <row r="79" spans="1:10" x14ac:dyDescent="0.25">
      <c r="A79">
        <f>'CO2 Concentration Data'!A79/60000</f>
        <v>6.3212666666666664</v>
      </c>
      <c r="C79">
        <f>'CO2 Concentration Data'!F79</f>
        <v>575.90766811816934</v>
      </c>
      <c r="D79">
        <f>'CO2 Concentration Data'!G79</f>
        <v>438.45890222581949</v>
      </c>
      <c r="E79">
        <f>'CO2 Concentration Data'!I79-'CO2 Concentration Data'!$L$2</f>
        <v>396.22281732137128</v>
      </c>
      <c r="H79">
        <f t="shared" si="7"/>
        <v>6.2383333333333333</v>
      </c>
      <c r="I79">
        <f t="shared" si="5"/>
        <v>1.3654544908674295</v>
      </c>
      <c r="J79">
        <f t="shared" si="6"/>
        <v>0.69142368933255716</v>
      </c>
    </row>
    <row r="80" spans="1:10" x14ac:dyDescent="0.25">
      <c r="A80">
        <f>'CO2 Concentration Data'!A80/60000</f>
        <v>6.4048499999999997</v>
      </c>
      <c r="C80">
        <f>'CO2 Concentration Data'!F80</f>
        <v>573.93833518950748</v>
      </c>
      <c r="D80">
        <f>'CO2 Concentration Data'!G80</f>
        <v>448.33451617203417</v>
      </c>
      <c r="E80">
        <f>'CO2 Concentration Data'!I80-'CO2 Concentration Data'!$L$2</f>
        <v>396.09444443892664</v>
      </c>
      <c r="H80">
        <f t="shared" si="7"/>
        <v>6.3213666666666661</v>
      </c>
      <c r="I80">
        <f t="shared" si="5"/>
        <v>1.3429124055658372</v>
      </c>
      <c r="J80">
        <f t="shared" si="6"/>
        <v>0.68751183409876204</v>
      </c>
    </row>
    <row r="81" spans="1:10" x14ac:dyDescent="0.25">
      <c r="A81">
        <f>'CO2 Concentration Data'!A81/60000</f>
        <v>6.4883333333333333</v>
      </c>
      <c r="C81">
        <f>'CO2 Concentration Data'!F81</f>
        <v>579.64530535752272</v>
      </c>
      <c r="D81">
        <f>'CO2 Concentration Data'!G81</f>
        <v>469.8995681756744</v>
      </c>
      <c r="E81">
        <f>'CO2 Concentration Data'!I81-'CO2 Concentration Data'!$L$2</f>
        <v>396.27533267833388</v>
      </c>
      <c r="H81">
        <f t="shared" si="7"/>
        <v>6.4047666666666672</v>
      </c>
      <c r="I81">
        <f t="shared" si="5"/>
        <v>1.3030552331402974</v>
      </c>
      <c r="J81">
        <f t="shared" si="6"/>
        <v>0.69718676250351419</v>
      </c>
    </row>
    <row r="82" spans="1:10" x14ac:dyDescent="0.25">
      <c r="A82">
        <f>'CO2 Concentration Data'!A82/60000</f>
        <v>6.5712833333333336</v>
      </c>
      <c r="C82">
        <f>'CO2 Concentration Data'!F82</f>
        <v>604.48250765774185</v>
      </c>
      <c r="D82">
        <f>'CO2 Concentration Data'!G82</f>
        <v>460.52783120985231</v>
      </c>
      <c r="E82">
        <f>'CO2 Concentration Data'!I82-'CO2 Concentration Data'!$L$2</f>
        <v>396.27533267833388</v>
      </c>
      <c r="H82">
        <f t="shared" si="7"/>
        <v>6.4879333333333342</v>
      </c>
      <c r="I82">
        <f t="shared" si="5"/>
        <v>1.2303562444565141</v>
      </c>
      <c r="J82">
        <f t="shared" si="6"/>
        <v>0.70131692977707938</v>
      </c>
    </row>
    <row r="83" spans="1:10" x14ac:dyDescent="0.25">
      <c r="A83">
        <f>'CO2 Concentration Data'!A83/60000</f>
        <v>6.6551833333333335</v>
      </c>
      <c r="C83">
        <f>'CO2 Concentration Data'!F83</f>
        <v>610.63148759051126</v>
      </c>
      <c r="D83">
        <f>'CO2 Concentration Data'!G83</f>
        <v>497.41018111320705</v>
      </c>
      <c r="E83">
        <f>'CO2 Concentration Data'!I83-'CO2 Concentration Data'!$L$2</f>
        <v>396.41343112394719</v>
      </c>
      <c r="H83">
        <f t="shared" si="7"/>
        <v>6.5713666666666661</v>
      </c>
      <c r="I83">
        <f t="shared" si="5"/>
        <v>1.2222042918600045</v>
      </c>
      <c r="J83">
        <f t="shared" si="6"/>
        <v>0.62855918527381249</v>
      </c>
    </row>
    <row r="84" spans="1:10" x14ac:dyDescent="0.25">
      <c r="A84">
        <f>'CO2 Concentration Data'!A84/60000</f>
        <v>6.7384000000000004</v>
      </c>
      <c r="C84">
        <f>'CO2 Concentration Data'!F84</f>
        <v>602.9552849679535</v>
      </c>
      <c r="D84">
        <f>'CO2 Concentration Data'!G84</f>
        <v>489.65075575955768</v>
      </c>
      <c r="E84">
        <f>'CO2 Concentration Data'!I84-'CO2 Concentration Data'!$L$2</f>
        <v>396.77520740825821</v>
      </c>
      <c r="H84">
        <f t="shared" si="7"/>
        <v>6.6545999999999985</v>
      </c>
      <c r="I84">
        <f t="shared" si="5"/>
        <v>1.1881048556757161</v>
      </c>
      <c r="J84">
        <f t="shared" si="6"/>
        <v>0.72598584899920204</v>
      </c>
    </row>
    <row r="85" spans="1:10" x14ac:dyDescent="0.25">
      <c r="A85">
        <f>'CO2 Concentration Data'!A85/60000</f>
        <v>6.8223500000000001</v>
      </c>
      <c r="C85">
        <f>'CO2 Concentration Data'!F85</f>
        <v>660.50687660030735</v>
      </c>
      <c r="D85">
        <f>'CO2 Concentration Data'!G85</f>
        <v>473.72888005418241</v>
      </c>
      <c r="E85">
        <f>'CO2 Concentration Data'!I85-'CO2 Concentration Data'!$L$2</f>
        <v>396.94442563317494</v>
      </c>
      <c r="H85">
        <f t="shared" si="7"/>
        <v>6.739133333333335</v>
      </c>
      <c r="I85">
        <f t="shared" si="5"/>
        <v>1.1151965717502828</v>
      </c>
      <c r="J85">
        <f t="shared" si="6"/>
        <v>0.73004331363688157</v>
      </c>
    </row>
    <row r="86" spans="1:10" x14ac:dyDescent="0.25">
      <c r="A86">
        <f>'CO2 Concentration Data'!A86/60000</f>
        <v>6.9067166666666671</v>
      </c>
      <c r="C86">
        <f>'CO2 Concentration Data'!F86</f>
        <v>655.88506711078435</v>
      </c>
      <c r="D86">
        <f>'CO2 Concentration Data'!G86</f>
        <v>497.9139976307805</v>
      </c>
      <c r="E86">
        <f>'CO2 Concentration Data'!I86-'CO2 Concentration Data'!$L$2</f>
        <v>397.00861197714551</v>
      </c>
      <c r="H86">
        <f t="shared" si="7"/>
        <v>6.8222500000000004</v>
      </c>
      <c r="I86">
        <f t="shared" si="5"/>
        <v>1.1253619514169666</v>
      </c>
      <c r="J86">
        <f t="shared" si="6"/>
        <v>0.68188856818472365</v>
      </c>
    </row>
    <row r="87" spans="1:10" x14ac:dyDescent="0.25">
      <c r="A87">
        <f>'CO2 Concentration Data'!A87/60000</f>
        <v>6.9891500000000004</v>
      </c>
      <c r="C87">
        <f>'CO2 Concentration Data'!F87</f>
        <v>647.52562440087274</v>
      </c>
      <c r="D87">
        <f>'CO2 Concentration Data'!G87</f>
        <v>537.01328733765126</v>
      </c>
      <c r="E87">
        <f>'CO2 Concentration Data'!I87-'CO2 Concentration Data'!$L$2</f>
        <v>397.23229098286419</v>
      </c>
      <c r="H87">
        <f t="shared" si="7"/>
        <v>6.9061166666666658</v>
      </c>
      <c r="I87">
        <f t="shared" si="5"/>
        <v>1.206609448263378</v>
      </c>
      <c r="J87">
        <f t="shared" si="6"/>
        <v>0.66325230712993499</v>
      </c>
    </row>
    <row r="88" spans="1:10" x14ac:dyDescent="0.25">
      <c r="A88">
        <f>'CO2 Concentration Data'!A88/60000</f>
        <v>7.0735333333333337</v>
      </c>
      <c r="C88">
        <f>'CO2 Concentration Data'!F88</f>
        <v>685.10290484343363</v>
      </c>
      <c r="D88">
        <f>'CO2 Concentration Data'!G88</f>
        <v>485.82146403532272</v>
      </c>
      <c r="E88">
        <f>'CO2 Concentration Data'!I88-'CO2 Concentration Data'!$L$2</f>
        <v>397.38205808144363</v>
      </c>
      <c r="H88">
        <f t="shared" si="7"/>
        <v>6.9880666666666684</v>
      </c>
      <c r="I88">
        <f t="shared" si="5"/>
        <v>1.1553074594267583</v>
      </c>
      <c r="J88">
        <f t="shared" si="6"/>
        <v>0.71274212653500191</v>
      </c>
    </row>
    <row r="89" spans="1:10" x14ac:dyDescent="0.25">
      <c r="A89">
        <f>'CO2 Concentration Data'!A89/60000</f>
        <v>7.1546166666666666</v>
      </c>
      <c r="C89">
        <f>'CO2 Concentration Data'!F89</f>
        <v>684.45990665035674</v>
      </c>
      <c r="D89">
        <f>'CO2 Concentration Data'!G89</f>
        <v>463.24865807089742</v>
      </c>
      <c r="E89">
        <f>'CO2 Concentration Data'!I89-'CO2 Concentration Data'!$L$2</f>
        <v>397.54155074319164</v>
      </c>
      <c r="H89">
        <f t="shared" si="7"/>
        <v>7.0713499999999989</v>
      </c>
      <c r="I89">
        <f t="shared" si="5"/>
        <v>1.170629152938039</v>
      </c>
      <c r="J89">
        <f t="shared" si="6"/>
        <v>0.61216343794692263</v>
      </c>
    </row>
    <row r="90" spans="1:10" x14ac:dyDescent="0.25">
      <c r="A90">
        <f>'CO2 Concentration Data'!A90/60000</f>
        <v>7.2379833333333332</v>
      </c>
      <c r="C90">
        <f>'CO2 Concentration Data'!F90</f>
        <v>636.11173631138433</v>
      </c>
      <c r="D90">
        <f>'CO2 Concentration Data'!G90</f>
        <v>564.02005352620108</v>
      </c>
      <c r="E90">
        <f>'CO2 Concentration Data'!I90-'CO2 Concentration Data'!$L$2</f>
        <v>397.46763864154894</v>
      </c>
      <c r="H90">
        <f t="shared" si="7"/>
        <v>7.155033333333332</v>
      </c>
      <c r="I90">
        <f t="shared" si="5"/>
        <v>1.2678417976190377</v>
      </c>
      <c r="J90">
        <f t="shared" si="6"/>
        <v>0.63296015623610169</v>
      </c>
    </row>
    <row r="91" spans="1:10" x14ac:dyDescent="0.25">
      <c r="A91">
        <f>'CO2 Concentration Data'!A91/60000</f>
        <v>7.3212833333333336</v>
      </c>
      <c r="C91">
        <f>'CO2 Concentration Data'!F91</f>
        <v>692.57817128421073</v>
      </c>
      <c r="D91">
        <f>'CO2 Concentration Data'!G91</f>
        <v>505.06880487022306</v>
      </c>
      <c r="E91">
        <f>'CO2 Concentration Data'!I91-'CO2 Concentration Data'!$L$2</f>
        <v>397.54154938166727</v>
      </c>
      <c r="H91">
        <f t="shared" si="7"/>
        <v>7.2379500000000014</v>
      </c>
      <c r="I91">
        <f t="shared" si="5"/>
        <v>1.2430463531007168</v>
      </c>
      <c r="J91">
        <f t="shared" si="6"/>
        <v>0.63719586440012999</v>
      </c>
    </row>
    <row r="92" spans="1:10" x14ac:dyDescent="0.25">
      <c r="A92">
        <f>'CO2 Concentration Data'!A92/60000</f>
        <v>7.4049500000000004</v>
      </c>
      <c r="C92">
        <f>'CO2 Concentration Data'!F92</f>
        <v>673.44793513304205</v>
      </c>
      <c r="D92">
        <f>'CO2 Concentration Data'!G92</f>
        <v>578.32955715658431</v>
      </c>
      <c r="E92">
        <f>'CO2 Concentration Data'!I92-'CO2 Concentration Data'!$L$2</f>
        <v>397.61546148330996</v>
      </c>
      <c r="H92">
        <f t="shared" si="7"/>
        <v>7.3213499999999989</v>
      </c>
      <c r="I92">
        <f t="shared" si="5"/>
        <v>1.1818720082274776</v>
      </c>
      <c r="J92">
        <f t="shared" si="6"/>
        <v>0.6623342499219339</v>
      </c>
    </row>
    <row r="93" spans="1:10" x14ac:dyDescent="0.25">
      <c r="A93">
        <f>'CO2 Concentration Data'!A93/60000</f>
        <v>7.4880166666666668</v>
      </c>
      <c r="C93">
        <f>'CO2 Concentration Data'!F93</f>
        <v>671.03654019308408</v>
      </c>
      <c r="D93">
        <f>'CO2 Concentration Data'!G93</f>
        <v>539.23026744971355</v>
      </c>
      <c r="E93">
        <f>'CO2 Concentration Data'!I93-'CO2 Concentration Data'!$L$2</f>
        <v>397.71076896810843</v>
      </c>
      <c r="H93">
        <f t="shared" si="7"/>
        <v>7.4046166666666657</v>
      </c>
      <c r="I93">
        <f t="shared" si="5"/>
        <v>1.2433043010628682</v>
      </c>
      <c r="J93">
        <f t="shared" si="6"/>
        <v>0.639985361688715</v>
      </c>
    </row>
    <row r="94" spans="1:10" x14ac:dyDescent="0.25">
      <c r="A94">
        <f>'CO2 Concentration Data'!A94/60000</f>
        <v>7.5713499999999998</v>
      </c>
      <c r="C94">
        <f>'CO2 Concentration Data'!F94</f>
        <v>675.41721983412663</v>
      </c>
      <c r="D94">
        <f>'CO2 Concentration Data'!G94</f>
        <v>527.64156044896561</v>
      </c>
      <c r="E94">
        <f>'CO2 Concentration Data'!I94-'CO2 Concentration Data'!$L$2</f>
        <v>397.73216435126409</v>
      </c>
      <c r="H94">
        <f t="shared" si="7"/>
        <v>7.4881333333333338</v>
      </c>
      <c r="I94">
        <f t="shared" si="5"/>
        <v>1.2160816055107828</v>
      </c>
      <c r="J94">
        <f t="shared" si="6"/>
        <v>0.66466088753758001</v>
      </c>
    </row>
    <row r="95" spans="1:10" x14ac:dyDescent="0.25">
      <c r="A95">
        <f>'CO2 Concentration Data'!A95/60000</f>
        <v>7.6547000000000001</v>
      </c>
      <c r="C95">
        <f>'CO2 Concentration Data'!F95</f>
        <v>656.32713314104524</v>
      </c>
      <c r="D95">
        <f>'CO2 Concentration Data'!G95</f>
        <v>512.82816976105335</v>
      </c>
      <c r="E95">
        <f>'CO2 Concentration Data'!I95-'CO2 Concentration Data'!$L$2</f>
        <v>397.89165701301221</v>
      </c>
      <c r="H95">
        <f t="shared" si="7"/>
        <v>7.5712666666666664</v>
      </c>
      <c r="I95">
        <f t="shared" si="5"/>
        <v>1.233520424550353</v>
      </c>
      <c r="J95">
        <f t="shared" si="6"/>
        <v>0.67872394955651827</v>
      </c>
    </row>
    <row r="96" spans="1:10" x14ac:dyDescent="0.25">
      <c r="A96">
        <f>'CO2 Concentration Data'!A96/60000</f>
        <v>7.7381833333333336</v>
      </c>
      <c r="C96">
        <f>'CO2 Concentration Data'!F96</f>
        <v>667.98214706004933</v>
      </c>
      <c r="D96">
        <f>'CO2 Concentration Data'!G96</f>
        <v>506.7819080018927</v>
      </c>
      <c r="E96">
        <f>'CO2 Concentration Data'!I96-'CO2 Concentration Data'!$L$2</f>
        <v>397.95584335698283</v>
      </c>
      <c r="H96">
        <f t="shared" si="7"/>
        <v>7.6548000000000016</v>
      </c>
      <c r="I96">
        <f t="shared" si="5"/>
        <v>1.2141722806331974</v>
      </c>
      <c r="J96">
        <f t="shared" si="6"/>
        <v>0.58220276050937292</v>
      </c>
    </row>
    <row r="97" spans="1:10" x14ac:dyDescent="0.25">
      <c r="A97">
        <f>'CO2 Concentration Data'!A97/60000</f>
        <v>7.8220999999999998</v>
      </c>
      <c r="C97">
        <f>'CO2 Concentration Data'!F97</f>
        <v>663.36033757052633</v>
      </c>
      <c r="D97">
        <f>'CO2 Concentration Data'!G97</f>
        <v>547.49350932093625</v>
      </c>
      <c r="E97">
        <f>'CO2 Concentration Data'!I97-'CO2 Concentration Data'!$L$2</f>
        <v>397.92277698681914</v>
      </c>
      <c r="H97">
        <f t="shared" si="7"/>
        <v>7.7394666666666652</v>
      </c>
      <c r="I97">
        <f t="shared" si="5"/>
        <v>1.1434470504012819</v>
      </c>
      <c r="J97">
        <f t="shared" si="6"/>
        <v>0.75746770349745729</v>
      </c>
    </row>
    <row r="98" spans="1:10" x14ac:dyDescent="0.25">
      <c r="A98">
        <f>'CO2 Concentration Data'!A98/60000</f>
        <v>7.904983333333333</v>
      </c>
      <c r="C98">
        <f>'CO2 Concentration Data'!F98</f>
        <v>649.29392469259949</v>
      </c>
      <c r="D98">
        <f>'CO2 Concentration Data'!G98</f>
        <v>540.33875246717639</v>
      </c>
      <c r="E98">
        <f>'CO2 Concentration Data'!I98-'CO2 Concentration Data'!$L$2</f>
        <v>397.89165720751566</v>
      </c>
      <c r="H98">
        <f t="shared" si="7"/>
        <v>7.8217333333333343</v>
      </c>
      <c r="I98">
        <f t="shared" si="5"/>
        <v>1.2380562283025234</v>
      </c>
      <c r="J98">
        <f t="shared" si="6"/>
        <v>0.73791495276096664</v>
      </c>
    </row>
    <row r="99" spans="1:10" x14ac:dyDescent="0.25">
      <c r="A99">
        <f>'CO2 Concentration Data'!A99/60000</f>
        <v>7.9880000000000004</v>
      </c>
      <c r="C99">
        <f>'CO2 Concentration Data'!F99</f>
        <v>684.45990665035674</v>
      </c>
      <c r="D99">
        <f>'CO2 Concentration Data'!G99</f>
        <v>535.40097572547859</v>
      </c>
      <c r="E99">
        <f>'CO2 Concentration Data'!I99-'CO2 Concentration Data'!$L$2</f>
        <v>397.89165720751572</v>
      </c>
      <c r="H99">
        <f t="shared" si="7"/>
        <v>7.9046500000000002</v>
      </c>
      <c r="I99">
        <f t="shared" ref="I99:I123" si="8">(C338-$E338)/(5*0.035314666213*10^6/600)</f>
        <v>1.2193228960981835</v>
      </c>
      <c r="J99">
        <f t="shared" ref="J99:J123" si="9">(D338-$E338)/(5*0.035314666213*10^6/600)</f>
        <v>0.83479266320243606</v>
      </c>
    </row>
    <row r="100" spans="1:10" x14ac:dyDescent="0.25">
      <c r="A100">
        <f>'CO2 Concentration Data'!A100/60000</f>
        <v>8.0713333333333335</v>
      </c>
      <c r="C100">
        <f>'CO2 Concentration Data'!F100</f>
        <v>686.18806150296109</v>
      </c>
      <c r="D100">
        <f>'CO2 Concentration Data'!G100</f>
        <v>537.01328733765126</v>
      </c>
      <c r="E100">
        <f>'CO2 Concentration Data'!I100-'CO2 Concentration Data'!$L$2</f>
        <v>397.84886624670082</v>
      </c>
      <c r="H100">
        <f t="shared" si="7"/>
        <v>7.9879333333333342</v>
      </c>
      <c r="I100">
        <f t="shared" si="8"/>
        <v>1.2628830945081297</v>
      </c>
      <c r="J100">
        <f t="shared" si="9"/>
        <v>0.70747040811489492</v>
      </c>
    </row>
    <row r="101" spans="1:10" x14ac:dyDescent="0.25">
      <c r="A101">
        <f>'CO2 Concentration Data'!A101/60000</f>
        <v>8.1547499999999999</v>
      </c>
      <c r="C101">
        <f>'CO2 Concentration Data'!F101</f>
        <v>706.64458416213756</v>
      </c>
      <c r="D101">
        <f>'CO2 Concentration Data'!G101</f>
        <v>527.13773385425588</v>
      </c>
      <c r="E101">
        <f>'CO2 Concentration Data'!I101-'CO2 Concentration Data'!$L$2</f>
        <v>397.97529370530623</v>
      </c>
      <c r="H101">
        <f t="shared" si="7"/>
        <v>8.0713333333333317</v>
      </c>
      <c r="I101">
        <f t="shared" si="8"/>
        <v>1.1212473926835951</v>
      </c>
      <c r="J101">
        <f t="shared" si="9"/>
        <v>0.6803302518069847</v>
      </c>
    </row>
    <row r="102" spans="1:10" x14ac:dyDescent="0.25">
      <c r="A102">
        <f>'CO2 Concentration Data'!A102/60000</f>
        <v>8.238033333333334</v>
      </c>
      <c r="C102">
        <f>'CO2 Concentration Data'!F102</f>
        <v>723.12234375244509</v>
      </c>
      <c r="D102">
        <f>'CO2 Concentration Data'!G102</f>
        <v>535.90480232018854</v>
      </c>
      <c r="E102">
        <f>'CO2 Concentration Data'!I102-'CO2 Concentration Data'!$L$2</f>
        <v>398.10172096940812</v>
      </c>
      <c r="H102">
        <f t="shared" si="7"/>
        <v>8.154633333333333</v>
      </c>
      <c r="I102">
        <f t="shared" si="8"/>
        <v>1.1532458214906967</v>
      </c>
      <c r="J102">
        <f t="shared" si="9"/>
        <v>0.63311402474161815</v>
      </c>
    </row>
    <row r="103" spans="1:10" x14ac:dyDescent="0.25">
      <c r="A103">
        <f>'CO2 Concentration Data'!A103/60000</f>
        <v>8.3213333333333335</v>
      </c>
      <c r="C103">
        <f>'CO2 Concentration Data'!F103</f>
        <v>730.5574165265225</v>
      </c>
      <c r="D103">
        <f>'CO2 Concentration Data'!G103</f>
        <v>544.16810465423043</v>
      </c>
      <c r="E103">
        <f>'CO2 Concentration Data'!I103-'CO2 Concentration Data'!$L$2</f>
        <v>398.1756328765473</v>
      </c>
      <c r="H103">
        <f t="shared" si="7"/>
        <v>8.2381333333333338</v>
      </c>
      <c r="I103">
        <f t="shared" si="8"/>
        <v>1.1861273103328094</v>
      </c>
      <c r="J103">
        <f t="shared" si="9"/>
        <v>0.64828622814764503</v>
      </c>
    </row>
    <row r="104" spans="1:10" x14ac:dyDescent="0.25">
      <c r="A104">
        <f>'CO2 Concentration Data'!A104/60000</f>
        <v>8.4046500000000002</v>
      </c>
      <c r="C104">
        <f>'CO2 Concentration Data'!F104</f>
        <v>747.03517611683003</v>
      </c>
      <c r="D104">
        <f>'CO2 Concentration Data'!G104</f>
        <v>567.3455186557261</v>
      </c>
      <c r="E104">
        <f>'CO2 Concentration Data'!I104-'CO2 Concentration Data'!$L$2</f>
        <v>398.3779164991102</v>
      </c>
      <c r="H104">
        <f t="shared" si="7"/>
        <v>8.3218500000000013</v>
      </c>
      <c r="I104">
        <f t="shared" si="8"/>
        <v>1.074472191525053</v>
      </c>
      <c r="J104">
        <f t="shared" si="9"/>
        <v>0.66402185499131505</v>
      </c>
    </row>
    <row r="105" spans="1:10" x14ac:dyDescent="0.25">
      <c r="A105">
        <f>'CO2 Concentration Data'!A105/60000</f>
        <v>8.4884333333333331</v>
      </c>
      <c r="C105">
        <f>'CO2 Concentration Data'!F105</f>
        <v>736.0634022851799</v>
      </c>
      <c r="D105">
        <f>'CO2 Concentration Data'!G105</f>
        <v>546.98968272622642</v>
      </c>
      <c r="E105">
        <f>'CO2 Concentration Data'!I105-'CO2 Concentration Data'!$L$2</f>
        <v>398.49461956156784</v>
      </c>
      <c r="H105">
        <f t="shared" si="7"/>
        <v>8.4046166666666657</v>
      </c>
      <c r="I105">
        <f t="shared" si="8"/>
        <v>1.1009923073208838</v>
      </c>
      <c r="J105">
        <f t="shared" si="9"/>
        <v>0.63090051826571858</v>
      </c>
    </row>
    <row r="106" spans="1:10" x14ac:dyDescent="0.25">
      <c r="A106">
        <f>'CO2 Concentration Data'!A106/60000</f>
        <v>8.5719333333333338</v>
      </c>
      <c r="C106">
        <f>'CO2 Concentration Data'!F106</f>
        <v>724.40838434721115</v>
      </c>
      <c r="D106">
        <f>'CO2 Concentration Data'!G106</f>
        <v>559.68688482157359</v>
      </c>
      <c r="E106">
        <f>'CO2 Concentration Data'!I106-'CO2 Concentration Data'!$L$2</f>
        <v>398.67550780097508</v>
      </c>
      <c r="H106">
        <f t="shared" si="7"/>
        <v>8.4879666666666651</v>
      </c>
      <c r="I106">
        <f t="shared" si="8"/>
        <v>1.1604908462981791</v>
      </c>
      <c r="J106">
        <f t="shared" si="9"/>
        <v>0.63311483715251937</v>
      </c>
    </row>
    <row r="107" spans="1:10" x14ac:dyDescent="0.25">
      <c r="A107">
        <f>'CO2 Concentration Data'!A107/60000</f>
        <v>8.6551666666666662</v>
      </c>
      <c r="C107">
        <f>'CO2 Concentration Data'!F107</f>
        <v>714.96383320534937</v>
      </c>
      <c r="D107">
        <f>'CO2 Concentration Data'!G107</f>
        <v>571.77940833989476</v>
      </c>
      <c r="E107">
        <f>'CO2 Concentration Data'!I107-'CO2 Concentration Data'!$L$2</f>
        <v>398.99449429149217</v>
      </c>
      <c r="H107">
        <f t="shared" si="7"/>
        <v>8.5713000000000008</v>
      </c>
      <c r="I107">
        <f t="shared" si="8"/>
        <v>1.132340848086328</v>
      </c>
      <c r="J107">
        <f t="shared" si="9"/>
        <v>0.66966534238784647</v>
      </c>
    </row>
    <row r="108" spans="1:10" x14ac:dyDescent="0.25">
      <c r="A108">
        <f>'CO2 Concentration Data'!A108/60000</f>
        <v>8.7380666666666666</v>
      </c>
      <c r="C108">
        <f>'CO2 Concentration Data'!F108</f>
        <v>721.55492739595695</v>
      </c>
      <c r="D108">
        <f>'CO2 Concentration Data'!G108</f>
        <v>554.64831656037893</v>
      </c>
      <c r="E108">
        <f>'CO2 Concentration Data'!I108-'CO2 Concentration Data'!$L$2</f>
        <v>399.20844870655969</v>
      </c>
      <c r="H108">
        <f t="shared" si="7"/>
        <v>8.6546500000000002</v>
      </c>
      <c r="I108">
        <f t="shared" si="8"/>
        <v>1.1378918630725572</v>
      </c>
      <c r="J108">
        <f t="shared" si="9"/>
        <v>0.74741249026097034</v>
      </c>
    </row>
    <row r="109" spans="1:10" x14ac:dyDescent="0.25">
      <c r="A109">
        <f>'CO2 Concentration Data'!A109/60000</f>
        <v>8.8213833333333334</v>
      </c>
      <c r="C109">
        <f>'CO2 Concentration Data'!F109</f>
        <v>694.74844039465324</v>
      </c>
      <c r="D109">
        <f>'CO2 Concentration Data'!G109</f>
        <v>572.28329539742379</v>
      </c>
      <c r="E109">
        <f>'CO2 Concentration Data'!I109-'CO2 Concentration Data'!$L$2</f>
        <v>399.43212790678177</v>
      </c>
      <c r="H109">
        <f t="shared" si="7"/>
        <v>8.7380833333333321</v>
      </c>
      <c r="I109">
        <f t="shared" si="8"/>
        <v>1.2272275994195521</v>
      </c>
      <c r="J109">
        <f t="shared" si="9"/>
        <v>0.70230402729263375</v>
      </c>
    </row>
    <row r="110" spans="1:10" x14ac:dyDescent="0.25">
      <c r="A110">
        <f>'CO2 Concentration Data'!A110/60000</f>
        <v>8.9047333333333327</v>
      </c>
      <c r="C110">
        <f>'CO2 Concentration Data'!F110</f>
        <v>710.58315356430671</v>
      </c>
      <c r="D110">
        <f>'CO2 Concentration Data'!G110</f>
        <v>604.22782825053469</v>
      </c>
      <c r="E110">
        <f>'CO2 Concentration Data'!I110-'CO2 Concentration Data'!$L$2</f>
        <v>399.77056435661524</v>
      </c>
      <c r="H110">
        <f t="shared" si="7"/>
        <v>8.8212833333333336</v>
      </c>
      <c r="I110">
        <f t="shared" si="8"/>
        <v>1.3103892230447343</v>
      </c>
      <c r="J110">
        <f t="shared" si="9"/>
        <v>0.69722831758762915</v>
      </c>
    </row>
    <row r="111" spans="1:10" x14ac:dyDescent="0.25">
      <c r="A111">
        <f>'CO2 Concentration Data'!A111/60000</f>
        <v>8.9879666666666669</v>
      </c>
      <c r="C111">
        <f>'CO2 Concentration Data'!F111</f>
        <v>706.20247392326405</v>
      </c>
      <c r="D111">
        <f>'CO2 Concentration Data'!G111</f>
        <v>576.71724554441164</v>
      </c>
      <c r="E111">
        <f>'CO2 Concentration Data'!I111-'CO2 Concentration Data'!$L$2</f>
        <v>400.16540584406903</v>
      </c>
      <c r="H111">
        <f t="shared" si="7"/>
        <v>8.9047666666666672</v>
      </c>
      <c r="I111">
        <f t="shared" si="8"/>
        <v>1.2733646590226118</v>
      </c>
      <c r="J111">
        <f t="shared" si="9"/>
        <v>0.67317405985650003</v>
      </c>
    </row>
    <row r="112" spans="1:10" x14ac:dyDescent="0.25">
      <c r="A112">
        <f>'CO2 Concentration Data'!A112/60000</f>
        <v>9.0713166666666663</v>
      </c>
      <c r="C112">
        <f>'CO2 Concentration Data'!F112</f>
        <v>738.71592707361822</v>
      </c>
      <c r="D112">
        <f>'CO2 Concentration Data'!G112</f>
        <v>559.0822163216842</v>
      </c>
      <c r="E112">
        <f>'CO2 Concentration Data'!I112-'CO2 Concentration Data'!$L$2</f>
        <v>400.2704377250152</v>
      </c>
      <c r="H112">
        <f t="shared" si="7"/>
        <v>8.9884666666666675</v>
      </c>
      <c r="I112">
        <f t="shared" si="8"/>
        <v>1.2250625279925895</v>
      </c>
      <c r="J112">
        <f t="shared" si="9"/>
        <v>0.65075250719528621</v>
      </c>
    </row>
    <row r="113" spans="1:11" x14ac:dyDescent="0.25">
      <c r="A113">
        <f>'CO2 Concentration Data'!A113/60000</f>
        <v>9.1546666666666674</v>
      </c>
      <c r="C113">
        <f>'CO2 Concentration Data'!F113</f>
        <v>703.99205937369913</v>
      </c>
      <c r="D113">
        <f>'CO2 Concentration Data'!G113</f>
        <v>550.31515793288793</v>
      </c>
      <c r="E113">
        <f>'CO2 Concentration Data'!I113-'CO2 Concentration Data'!$L$2</f>
        <v>400.46299675692694</v>
      </c>
      <c r="H113">
        <f t="shared" si="7"/>
        <v>9.0712833333333336</v>
      </c>
      <c r="I113">
        <f t="shared" si="8"/>
        <v>1.1288588870268932</v>
      </c>
      <c r="J113">
        <f t="shared" si="9"/>
        <v>0.63966400137662771</v>
      </c>
    </row>
    <row r="114" spans="1:11" x14ac:dyDescent="0.25">
      <c r="A114">
        <f>'CO2 Concentration Data'!A114/60000</f>
        <v>9.2379999999999995</v>
      </c>
      <c r="C114">
        <f>'CO2 Concentration Data'!F114</f>
        <v>693.22121770486478</v>
      </c>
      <c r="D114">
        <f>'CO2 Concentration Data'!G114</f>
        <v>562.91155843160163</v>
      </c>
      <c r="E114">
        <f>'CO2 Concentration Data'!I114-'CO2 Concentration Data'!$L$2</f>
        <v>400.68667576264556</v>
      </c>
      <c r="H114">
        <f t="shared" si="7"/>
        <v>9.1558166666666665</v>
      </c>
      <c r="I114">
        <f t="shared" si="8"/>
        <v>1.2775872338453826</v>
      </c>
      <c r="J114">
        <f t="shared" si="9"/>
        <v>0.66788828547521228</v>
      </c>
    </row>
    <row r="115" spans="1:11" x14ac:dyDescent="0.25">
      <c r="A115">
        <f>'CO2 Concentration Data'!A115/60000</f>
        <v>9.3213333333333335</v>
      </c>
      <c r="C115">
        <f>'CO2 Concentration Data'!F115</f>
        <v>741.12727378599902</v>
      </c>
      <c r="D115">
        <f>'CO2 Concentration Data'!G115</f>
        <v>594.35221430432011</v>
      </c>
      <c r="E115">
        <f>'CO2 Concentration Data'!I115-'CO2 Concentration Data'!$L$2</f>
        <v>400.78198208042306</v>
      </c>
      <c r="H115">
        <f t="shared" si="7"/>
        <v>9.2395833333333321</v>
      </c>
      <c r="I115">
        <f t="shared" si="8"/>
        <v>1.1038851534410445</v>
      </c>
      <c r="J115">
        <f t="shared" si="9"/>
        <v>0.65125480844490946</v>
      </c>
    </row>
    <row r="116" spans="1:11" x14ac:dyDescent="0.25">
      <c r="A116">
        <f>'CO2 Concentration Data'!A116/60000</f>
        <v>9.4047000000000001</v>
      </c>
      <c r="C116">
        <f>'CO2 Concentration Data'!F116</f>
        <v>769.70211332557142</v>
      </c>
      <c r="D116">
        <f>'CO2 Concentration Data'!G116</f>
        <v>582.25963032317975</v>
      </c>
      <c r="E116">
        <f>'CO2 Concentration Data'!I116-'CO2 Concentration Data'!$L$2</f>
        <v>400.9628703198303</v>
      </c>
      <c r="H116">
        <f t="shared" si="7"/>
        <v>9.3213499999999989</v>
      </c>
      <c r="I116">
        <f t="shared" si="8"/>
        <v>1.277552163902874</v>
      </c>
      <c r="J116">
        <f t="shared" si="9"/>
        <v>0.807217347172001</v>
      </c>
    </row>
    <row r="117" spans="1:11" x14ac:dyDescent="0.25">
      <c r="A117">
        <f>'CO2 Concentration Data'!A117/60000</f>
        <v>9.4881666666666664</v>
      </c>
      <c r="C117">
        <f>'CO2 Concentration Data'!F117</f>
        <v>770.34515974622559</v>
      </c>
      <c r="D117">
        <f>'CO2 Concentration Data'!G117</f>
        <v>583.87200239817162</v>
      </c>
      <c r="E117">
        <f>'CO2 Concentration Data'!I117-'CO2 Concentration Data'!$L$2</f>
        <v>401.23906584953249</v>
      </c>
      <c r="H117">
        <f t="shared" si="7"/>
        <v>9.4046166666666657</v>
      </c>
      <c r="I117">
        <f t="shared" si="8"/>
        <v>1.3360528861520391</v>
      </c>
      <c r="J117">
        <f t="shared" si="9"/>
        <v>0.73255053608591525</v>
      </c>
    </row>
    <row r="118" spans="1:11" x14ac:dyDescent="0.25">
      <c r="A118">
        <f>'CO2 Concentration Data'!A118/60000</f>
        <v>9.5714666666666659</v>
      </c>
      <c r="C118">
        <f>'CO2 Concentration Data'!F118</f>
        <v>747.91935238596443</v>
      </c>
      <c r="D118">
        <f>'CO2 Concentration Data'!G118</f>
        <v>587.19746752769663</v>
      </c>
      <c r="E118">
        <f>'CO2 Concentration Data'!I118-'CO2 Concentration Data'!$L$2</f>
        <v>401.39855851128056</v>
      </c>
      <c r="H118">
        <f t="shared" si="7"/>
        <v>9.4879500000000014</v>
      </c>
      <c r="I118">
        <f t="shared" si="8"/>
        <v>1.3115768654919098</v>
      </c>
      <c r="J118">
        <f t="shared" si="9"/>
        <v>0.77580161501412037</v>
      </c>
    </row>
    <row r="119" spans="1:11" x14ac:dyDescent="0.25">
      <c r="A119">
        <f>'CO2 Concentration Data'!A119/60000</f>
        <v>9.6556666666666668</v>
      </c>
      <c r="C119">
        <f>'CO2 Concentration Data'!F119</f>
        <v>755.83668485700252</v>
      </c>
      <c r="D119">
        <f>'CO2 Concentration Data'!G119</f>
        <v>583.87200239817162</v>
      </c>
      <c r="E119">
        <f>'CO2 Concentration Data'!I119-'CO2 Concentration Data'!$L$2</f>
        <v>401.52498577538245</v>
      </c>
      <c r="H119">
        <f t="shared" si="7"/>
        <v>9.5712833333333336</v>
      </c>
      <c r="I119">
        <f t="shared" si="8"/>
        <v>1.2683207160589187</v>
      </c>
      <c r="J119">
        <f t="shared" si="9"/>
        <v>0.80323257988279095</v>
      </c>
    </row>
    <row r="120" spans="1:11" x14ac:dyDescent="0.25">
      <c r="A120">
        <f>'CO2 Concentration Data'!A120/60000</f>
        <v>9.7379999999999995</v>
      </c>
      <c r="C120">
        <f>'CO2 Concentration Data'!F120</f>
        <v>729.47230809457233</v>
      </c>
      <c r="D120">
        <f>'CO2 Concentration Data'!G120</f>
        <v>580.5465372686466</v>
      </c>
      <c r="E120">
        <f>'CO2 Concentration Data'!I120-'CO2 Concentration Data'!$L$2</f>
        <v>401.71559938345484</v>
      </c>
      <c r="H120">
        <f t="shared" si="7"/>
        <v>9.654633333333333</v>
      </c>
      <c r="I120">
        <f t="shared" si="8"/>
        <v>1.2560363434438566</v>
      </c>
      <c r="J120">
        <f t="shared" si="9"/>
        <v>0.73913871926065666</v>
      </c>
    </row>
    <row r="121" spans="1:11" x14ac:dyDescent="0.25">
      <c r="A121">
        <f>'CO2 Concentration Data'!A121/60000</f>
        <v>9.8213333333333335</v>
      </c>
      <c r="C121">
        <f>'CO2 Concentration Data'!F121</f>
        <v>746.39212969617597</v>
      </c>
      <c r="D121">
        <f>'CO2 Concentration Data'!G121</f>
        <v>597.67768951098162</v>
      </c>
      <c r="E121">
        <f>'CO2 Concentration Data'!I121-'CO2 Concentration Data'!$L$2</f>
        <v>401.87509204520296</v>
      </c>
      <c r="H121">
        <f t="shared" si="7"/>
        <v>9.7379333333333342</v>
      </c>
      <c r="I121">
        <f t="shared" si="8"/>
        <v>1.2238662600196062</v>
      </c>
      <c r="J121">
        <f t="shared" si="9"/>
        <v>0.65414242362075092</v>
      </c>
    </row>
    <row r="122" spans="1:11" x14ac:dyDescent="0.25">
      <c r="A122">
        <f>'CO2 Concentration Data'!A122/60000</f>
        <v>9.9046833333333328</v>
      </c>
      <c r="C122">
        <f>'CO2 Concentration Data'!F122</f>
        <v>751.89811545483337</v>
      </c>
      <c r="D122">
        <f>'CO2 Concentration Data'!G122</f>
        <v>602.61545617554282</v>
      </c>
      <c r="E122">
        <f>'CO2 Concentration Data'!I122-'CO2 Concentration Data'!$L$2</f>
        <v>401.97039953000137</v>
      </c>
      <c r="H122">
        <f t="shared" si="7"/>
        <v>9.8213000000000008</v>
      </c>
      <c r="I122">
        <f t="shared" si="8"/>
        <v>1.3558831372875941</v>
      </c>
      <c r="J122">
        <f t="shared" si="9"/>
        <v>0.69882152701071831</v>
      </c>
    </row>
    <row r="123" spans="1:11" x14ac:dyDescent="0.25">
      <c r="A123">
        <f>'CO2 Concentration Data'!A123/60000</f>
        <v>9.9880499999999994</v>
      </c>
      <c r="C123">
        <f>'CO2 Concentration Data'!F123</f>
        <v>776.25305805809171</v>
      </c>
      <c r="D123">
        <f>'CO2 Concentration Data'!G123</f>
        <v>570.06631528536161</v>
      </c>
      <c r="E123">
        <f>'CO2 Concentration Data'!I123-'CO2 Concentration Data'!$L$2</f>
        <v>402.01319049081627</v>
      </c>
      <c r="H123">
        <f t="shared" si="7"/>
        <v>9.905899999999999</v>
      </c>
      <c r="I123">
        <f t="shared" si="8"/>
        <v>1.3392133602332932</v>
      </c>
      <c r="J123">
        <f t="shared" si="9"/>
        <v>0.76065463396311117</v>
      </c>
    </row>
    <row r="124" spans="1:11" x14ac:dyDescent="0.25">
      <c r="A124">
        <f>'CO2 Concentration Data'!A124/60000</f>
        <v>10.072266666666666</v>
      </c>
      <c r="C124">
        <f>'CO2 Concentration Data'!F124</f>
        <v>788.59126785583715</v>
      </c>
      <c r="D124">
        <f>'CO2 Concentration Data'!G124</f>
        <v>583.36811534064259</v>
      </c>
      <c r="E124">
        <f>'CO2 Concentration Data'!I124-'CO2 Concentration Data'!$L$2</f>
        <v>401.94900414684571</v>
      </c>
    </row>
    <row r="125" spans="1:11" x14ac:dyDescent="0.25">
      <c r="A125">
        <f>'CO2 Concentration Data'!A125/60000</f>
        <v>10.154633333333333</v>
      </c>
      <c r="C125">
        <f>'CO2 Concentration Data'!F125</f>
        <v>800.00510369878339</v>
      </c>
      <c r="D125">
        <f>'CO2 Concentration Data'!G125</f>
        <v>581.15114530571691</v>
      </c>
      <c r="E125">
        <f>'CO2 Concentration Data'!I125-'CO2 Concentration Data'!$L$2</f>
        <v>401.87509223970642</v>
      </c>
    </row>
    <row r="126" spans="1:11" x14ac:dyDescent="0.25">
      <c r="A126">
        <f>'CO2 Concentration Data'!A126/60000</f>
        <v>10.23795</v>
      </c>
      <c r="C126">
        <f>'CO2 Concentration Data'!F126</f>
        <v>811.21805560649125</v>
      </c>
      <c r="D126">
        <f>'CO2 Concentration Data'!G126</f>
        <v>589.91826415733226</v>
      </c>
      <c r="E126">
        <f>'CO2 Concentration Data'!I126-'CO2 Concentration Data'!$L$2</f>
        <v>401.54443709622319</v>
      </c>
    </row>
    <row r="127" spans="1:11" x14ac:dyDescent="0.25">
      <c r="A127">
        <f>'CO2 Concentration Data'!A127/60000</f>
        <v>10.321383333333333</v>
      </c>
      <c r="C127">
        <f>'CO2 Concentration Data'!F127</f>
        <v>780.67388715722166</v>
      </c>
      <c r="D127">
        <f>'CO2 Concentration Data'!G127</f>
        <v>583.36811534064259</v>
      </c>
      <c r="E127">
        <f>'CO2 Concentration Data'!I127-'CO2 Concentration Data'!$L$2</f>
        <v>401.29936270734891</v>
      </c>
      <c r="I127" s="2">
        <f>AVERAGE(I3:I123)</f>
        <v>1.244873092154805</v>
      </c>
      <c r="J127" s="2" t="e">
        <f>AVERAGE(#REF!)</f>
        <v>#REF!</v>
      </c>
      <c r="K127" s="2">
        <f>AVERAGE(J3:J123)</f>
        <v>0.69736748392755199</v>
      </c>
    </row>
    <row r="128" spans="1:11" x14ac:dyDescent="0.25">
      <c r="A128">
        <f>'CO2 Concentration Data'!A128/60000</f>
        <v>10.405966666666666</v>
      </c>
      <c r="C128">
        <f>'CO2 Concentration Data'!F128</f>
        <v>767.93376078730273</v>
      </c>
      <c r="D128">
        <f>'CO2 Concentration Data'!G128</f>
        <v>583.36811534064259</v>
      </c>
      <c r="E128">
        <f>'CO2 Concentration Data'!I128-'CO2 Concentration Data'!$L$2</f>
        <v>400.94925624302493</v>
      </c>
    </row>
    <row r="129" spans="1:5" x14ac:dyDescent="0.25">
      <c r="A129">
        <f>'CO2 Concentration Data'!A129/60000</f>
        <v>10.489599999999999</v>
      </c>
      <c r="C129">
        <f>'CO2 Concentration Data'!F129</f>
        <v>753.42533412565706</v>
      </c>
      <c r="D129">
        <f>'CO2 Concentration Data'!G129</f>
        <v>585.48431401034441</v>
      </c>
      <c r="E129">
        <f>'CO2 Concentration Data'!I129-'CO2 Concentration Data'!$L$2</f>
        <v>400.71585147963413</v>
      </c>
    </row>
    <row r="130" spans="1:5" x14ac:dyDescent="0.25">
      <c r="A130">
        <f>'CO2 Concentration Data'!A130/60000</f>
        <v>10.571833333333334</v>
      </c>
      <c r="C130">
        <f>'CO2 Concentration Data'!F130</f>
        <v>763.11101913496395</v>
      </c>
      <c r="D130">
        <f>'CO2 Concentration Data'!G130</f>
        <v>562.40768145120921</v>
      </c>
      <c r="E130">
        <f>'CO2 Concentration Data'!I130-'CO2 Concentration Data'!$L$2</f>
        <v>400.50384346092335</v>
      </c>
    </row>
    <row r="131" spans="1:5" x14ac:dyDescent="0.25">
      <c r="A131">
        <f>'CO2 Concentration Data'!A131/60000</f>
        <v>10.65485</v>
      </c>
      <c r="C131">
        <f>'CO2 Concentration Data'!F131</f>
        <v>769.01891744683019</v>
      </c>
      <c r="D131">
        <f>'CO2 Concentration Data'!G131</f>
        <v>583.36811534064259</v>
      </c>
      <c r="E131">
        <f>'CO2 Concentration Data'!I131-'CO2 Concentration Data'!$L$2</f>
        <v>400.28210987904401</v>
      </c>
    </row>
    <row r="132" spans="1:5" x14ac:dyDescent="0.25">
      <c r="A132">
        <f>'CO2 Concentration Data'!A132/60000</f>
        <v>10.737966666666667</v>
      </c>
      <c r="C132">
        <f>'CO2 Concentration Data'!F132</f>
        <v>773.19861669747979</v>
      </c>
      <c r="D132">
        <f>'CO2 Concentration Data'!G132</f>
        <v>579.43804217404715</v>
      </c>
      <c r="E132">
        <f>'CO2 Concentration Data'!I132-'CO2 Concentration Data'!$L$2</f>
        <v>400.03897955248465</v>
      </c>
    </row>
    <row r="133" spans="1:5" x14ac:dyDescent="0.25">
      <c r="A133">
        <f>'CO2 Concentration Data'!A133/60000</f>
        <v>10.821366666666666</v>
      </c>
      <c r="C133">
        <f>'CO2 Concentration Data'!F133</f>
        <v>773.64073095531796</v>
      </c>
      <c r="D133">
        <f>'CO2 Concentration Data'!G133</f>
        <v>609.16560499223249</v>
      </c>
      <c r="E133">
        <f>'CO2 Concentration Data'!I133-'CO2 Concentration Data'!$L$2</f>
        <v>399.91255228838281</v>
      </c>
    </row>
    <row r="134" spans="1:5" x14ac:dyDescent="0.25">
      <c r="A134">
        <f>'CO2 Concentration Data'!A134/60000</f>
        <v>10.904616666666668</v>
      </c>
      <c r="C134">
        <f>'CO2 Concentration Data'!F134</f>
        <v>795.62447228531812</v>
      </c>
      <c r="D134">
        <f>'CO2 Concentration Data'!G134</f>
        <v>627.9090688467403</v>
      </c>
      <c r="E134">
        <f>'CO2 Concentration Data'!I134-'CO2 Concentration Data'!$L$2</f>
        <v>399.79584942042868</v>
      </c>
    </row>
    <row r="135" spans="1:5" x14ac:dyDescent="0.25">
      <c r="A135">
        <f>'CO2 Concentration Data'!A135/60000</f>
        <v>10.988200000000001</v>
      </c>
      <c r="C135">
        <f>'CO2 Concentration Data'!F135</f>
        <v>793.85612376601409</v>
      </c>
      <c r="D135">
        <f>'CO2 Concentration Data'!G135</f>
        <v>600.90236312100978</v>
      </c>
      <c r="E135">
        <f>'CO2 Concentration Data'!I135-'CO2 Concentration Data'!$L$2</f>
        <v>399.60523678487368</v>
      </c>
    </row>
    <row r="136" spans="1:5" x14ac:dyDescent="0.25">
      <c r="A136">
        <f>'CO2 Concentration Data'!A136/60000</f>
        <v>11.071383333333333</v>
      </c>
      <c r="C136">
        <f>'CO2 Concentration Data'!F136</f>
        <v>807.03831214722925</v>
      </c>
      <c r="D136">
        <f>'CO2 Concentration Data'!G136</f>
        <v>624.68438515957564</v>
      </c>
      <c r="E136">
        <f>'CO2 Concentration Data'!I136-'CO2 Concentration Data'!$L$2</f>
        <v>399.38155777915495</v>
      </c>
    </row>
    <row r="137" spans="1:5" x14ac:dyDescent="0.25">
      <c r="A137">
        <f>'CO2 Concentration Data'!A137/60000</f>
        <v>11.154616666666668</v>
      </c>
      <c r="C137">
        <f>'CO2 Concentration Data'!F137</f>
        <v>804.62691318830639</v>
      </c>
      <c r="D137">
        <f>'CO2 Concentration Data'!G137</f>
        <v>650.48187481116554</v>
      </c>
      <c r="E137">
        <f>'CO2 Concentration Data'!I137-'CO2 Concentration Data'!$L$2</f>
        <v>399.25513032054965</v>
      </c>
    </row>
    <row r="138" spans="1:5" x14ac:dyDescent="0.25">
      <c r="A138">
        <f>'CO2 Concentration Data'!A138/60000</f>
        <v>11.238</v>
      </c>
      <c r="C138">
        <f>'CO2 Concentration Data'!F138</f>
        <v>741.12727378599902</v>
      </c>
      <c r="D138">
        <f>'CO2 Concentration Data'!G138</f>
        <v>609.77021302930291</v>
      </c>
      <c r="E138">
        <f>'CO2 Concentration Data'!I138-'CO2 Concentration Data'!$L$2</f>
        <v>399.09563765880154</v>
      </c>
    </row>
    <row r="139" spans="1:5" x14ac:dyDescent="0.25">
      <c r="A139">
        <f>'CO2 Concentration Data'!A139/60000</f>
        <v>11.321300000000001</v>
      </c>
      <c r="C139">
        <f>'CO2 Concentration Data'!F139</f>
        <v>768.13474519666056</v>
      </c>
      <c r="D139">
        <f>'CO2 Concentration Data'!G139</f>
        <v>606.44480836259686</v>
      </c>
      <c r="E139">
        <f>'CO2 Concentration Data'!I139-'CO2 Concentration Data'!$L$2</f>
        <v>399.23373493739388</v>
      </c>
    </row>
    <row r="140" spans="1:5" x14ac:dyDescent="0.25">
      <c r="A140">
        <f>'CO2 Concentration Data'!A140/60000</f>
        <v>11.4046</v>
      </c>
      <c r="C140">
        <f>'CO2 Concentration Data'!F140</f>
        <v>782.20110582804534</v>
      </c>
      <c r="D140">
        <f>'CO2 Concentration Data'!G140</f>
        <v>599.8946595459073</v>
      </c>
      <c r="E140">
        <f>'CO2 Concentration Data'!I140-'CO2 Concentration Data'!$L$2</f>
        <v>399.44574295610471</v>
      </c>
    </row>
    <row r="141" spans="1:5" x14ac:dyDescent="0.25">
      <c r="A141">
        <f>'CO2 Concentration Data'!A141/60000</f>
        <v>11.490666666666666</v>
      </c>
      <c r="C141">
        <f>'CO2 Concentration Data'!F141</f>
        <v>781.75904381674923</v>
      </c>
      <c r="D141">
        <f>'CO2 Concentration Data'!G141</f>
        <v>644.43561305200501</v>
      </c>
      <c r="E141">
        <f>'CO2 Concentration Data'!I141-'CO2 Concentration Data'!$L$2</f>
        <v>399.32904008815058</v>
      </c>
    </row>
    <row r="142" spans="1:5" x14ac:dyDescent="0.25">
      <c r="A142">
        <f>'CO2 Concentration Data'!A142/60000</f>
        <v>11.573266666666667</v>
      </c>
      <c r="C142">
        <f>'CO2 Concentration Data'!F142</f>
        <v>755.83668485700252</v>
      </c>
      <c r="D142">
        <f>'CO2 Concentration Data'!G142</f>
        <v>639.49777584748801</v>
      </c>
      <c r="E142">
        <f>'CO2 Concentration Data'!I142-'CO2 Concentration Data'!$L$2</f>
        <v>399.50798407073944</v>
      </c>
    </row>
    <row r="143" spans="1:5" x14ac:dyDescent="0.25">
      <c r="A143">
        <f>'CO2 Concentration Data'!A143/60000</f>
        <v>11.654666666666667</v>
      </c>
      <c r="C143">
        <f>'CO2 Concentration Data'!F143</f>
        <v>765.28128422644158</v>
      </c>
      <c r="D143">
        <f>'CO2 Concentration Data'!G143</f>
        <v>627.9090688467403</v>
      </c>
      <c r="E143">
        <f>'CO2 Concentration Data'!I143-'CO2 Concentration Data'!$L$2</f>
        <v>399.7102676933024</v>
      </c>
    </row>
    <row r="144" spans="1:5" x14ac:dyDescent="0.25">
      <c r="A144">
        <f>'CO2 Concentration Data'!A144/60000</f>
        <v>11.738016666666667</v>
      </c>
      <c r="C144">
        <f>'CO2 Concentration Data'!F144</f>
        <v>765.28128422644158</v>
      </c>
      <c r="D144">
        <f>'CO2 Concentration Data'!G144</f>
        <v>597.67768951098162</v>
      </c>
      <c r="E144">
        <f>'CO2 Concentration Data'!I144-'CO2 Concentration Data'!$L$2</f>
        <v>399.91255131586536</v>
      </c>
    </row>
    <row r="145" spans="1:5" x14ac:dyDescent="0.25">
      <c r="A145">
        <f>'CO2 Concentration Data'!A145/60000</f>
        <v>11.821733333333333</v>
      </c>
      <c r="C145">
        <f>'CO2 Concentration Data'!F145</f>
        <v>768.3758750451409</v>
      </c>
      <c r="D145">
        <f>'CO2 Concentration Data'!G145</f>
        <v>602.61545617554282</v>
      </c>
      <c r="E145">
        <f>'CO2 Concentration Data'!I145-'CO2 Concentration Data'!$L$2</f>
        <v>399.96506667282807</v>
      </c>
    </row>
    <row r="146" spans="1:5" x14ac:dyDescent="0.25">
      <c r="A146">
        <f>'CO2 Concentration Data'!A146/60000</f>
        <v>11.904666666666667</v>
      </c>
      <c r="C146">
        <f>'CO2 Concentration Data'!F146</f>
        <v>717.6163579937878</v>
      </c>
      <c r="D146">
        <f>'CO2 Concentration Data'!G146</f>
        <v>599.2899910460178</v>
      </c>
      <c r="E146">
        <f>'CO2 Concentration Data'!I146-'CO2 Concentration Data'!$L$2</f>
        <v>400.00785743913951</v>
      </c>
    </row>
    <row r="147" spans="1:5" x14ac:dyDescent="0.25">
      <c r="A147">
        <f>'CO2 Concentration Data'!A147/60000</f>
        <v>11.988166666666666</v>
      </c>
      <c r="C147">
        <f>'CO2 Concentration Data'!F147</f>
        <v>705.07716780564931</v>
      </c>
      <c r="D147">
        <f>'CO2 Concentration Data'!G147</f>
        <v>586.0889825102339</v>
      </c>
      <c r="E147">
        <f>'CO2 Concentration Data'!I147-'CO2 Concentration Data'!$L$2</f>
        <v>400.08371360309707</v>
      </c>
    </row>
    <row r="148" spans="1:5" x14ac:dyDescent="0.25">
      <c r="A148">
        <f>'CO2 Concentration Data'!A148/60000</f>
        <v>12.071333333333333</v>
      </c>
      <c r="C148">
        <f>'CO2 Concentration Data'!F148</f>
        <v>716.08913932296412</v>
      </c>
      <c r="D148">
        <f>'CO2 Concentration Data'!G148</f>
        <v>594.85610136184914</v>
      </c>
      <c r="E148">
        <f>'CO2 Concentration Data'!I148-'CO2 Concentration Data'!$L$2</f>
        <v>400.03119707911361</v>
      </c>
    </row>
    <row r="149" spans="1:5" x14ac:dyDescent="0.25">
      <c r="A149">
        <f>'CO2 Concentration Data'!A149/60000</f>
        <v>12.154666666666667</v>
      </c>
      <c r="C149">
        <f>'CO2 Concentration Data'!F149</f>
        <v>726.85997697283369</v>
      </c>
      <c r="D149">
        <f>'CO2 Concentration Data'!G149</f>
        <v>592.13524426939432</v>
      </c>
      <c r="E149">
        <f>'CO2 Concentration Data'!I149-'CO2 Concentration Data'!$L$2</f>
        <v>399.94561651900824</v>
      </c>
    </row>
    <row r="150" spans="1:5" x14ac:dyDescent="0.25">
      <c r="A150">
        <f>'CO2 Concentration Data'!A150/60000</f>
        <v>12.238149999999999</v>
      </c>
      <c r="C150">
        <f>'CO2 Concentration Data'!F150</f>
        <v>741.77032020665308</v>
      </c>
      <c r="D150">
        <f>'CO2 Concentration Data'!G150</f>
        <v>587.19746752769663</v>
      </c>
      <c r="E150">
        <f>'CO2 Concentration Data'!I150-'CO2 Concentration Data'!$L$2</f>
        <v>399.97868308367538</v>
      </c>
    </row>
    <row r="151" spans="1:5" x14ac:dyDescent="0.25">
      <c r="A151">
        <f>'CO2 Concentration Data'!A151/60000</f>
        <v>12.32145</v>
      </c>
      <c r="C151">
        <f>'CO2 Concentration Data'!F151</f>
        <v>793.85612376601409</v>
      </c>
      <c r="D151">
        <f>'CO2 Concentration Data'!G151</f>
        <v>599.8946595459073</v>
      </c>
      <c r="E151">
        <f>'CO2 Concentration Data'!I151-'CO2 Concentration Data'!$L$2</f>
        <v>399.97868308367532</v>
      </c>
    </row>
    <row r="152" spans="1:5" x14ac:dyDescent="0.25">
      <c r="A152">
        <f>'CO2 Concentration Data'!A152/60000</f>
        <v>12.405099999999999</v>
      </c>
      <c r="C152">
        <f>'CO2 Concentration Data'!F152</f>
        <v>792.5298372580063</v>
      </c>
      <c r="D152">
        <f>'CO2 Concentration Data'!G152</f>
        <v>630.73065699587278</v>
      </c>
      <c r="E152">
        <f>'CO2 Concentration Data'!I152-'CO2 Concentration Data'!$L$2</f>
        <v>400.10511054228067</v>
      </c>
    </row>
    <row r="153" spans="1:5" x14ac:dyDescent="0.25">
      <c r="A153">
        <f>'CO2 Concentration Data'!A153/60000</f>
        <v>12.488149999999999</v>
      </c>
      <c r="C153">
        <f>'CO2 Concentration Data'!F153</f>
        <v>787.4659617382224</v>
      </c>
      <c r="D153">
        <f>'CO2 Concentration Data'!G153</f>
        <v>633.95539106872002</v>
      </c>
      <c r="E153">
        <f>'CO2 Concentration Data'!I153-'CO2 Concentration Data'!$L$2</f>
        <v>400.08371515912501</v>
      </c>
    </row>
    <row r="154" spans="1:5" x14ac:dyDescent="0.25">
      <c r="A154">
        <f>'CO2 Concentration Data'!A154/60000</f>
        <v>12.5722</v>
      </c>
      <c r="C154">
        <f>'CO2 Concentration Data'!F154</f>
        <v>790.7614847197375</v>
      </c>
      <c r="D154">
        <f>'CO2 Concentration Data'!G154</f>
        <v>635.66848412325317</v>
      </c>
      <c r="E154">
        <f>'CO2 Concentration Data'!I154-'CO2 Concentration Data'!$L$2</f>
        <v>400.17902128239899</v>
      </c>
    </row>
    <row r="155" spans="1:5" x14ac:dyDescent="0.25">
      <c r="A155">
        <f>'CO2 Concentration Data'!A155/60000</f>
        <v>12.654683333333333</v>
      </c>
      <c r="C155">
        <f>'CO2 Concentration Data'!F155</f>
        <v>790.7614847197375</v>
      </c>
      <c r="D155">
        <f>'CO2 Concentration Data'!G155</f>
        <v>607.55323291724062</v>
      </c>
      <c r="E155">
        <f>'CO2 Concentration Data'!I155-'CO2 Concentration Data'!$L$2</f>
        <v>400.38130471045844</v>
      </c>
    </row>
    <row r="156" spans="1:5" x14ac:dyDescent="0.25">
      <c r="A156">
        <f>'CO2 Concentration Data'!A156/60000</f>
        <v>12.738683333333332</v>
      </c>
      <c r="C156">
        <f>'CO2 Concentration Data'!F156</f>
        <v>776.49418790657217</v>
      </c>
      <c r="D156">
        <f>'CO2 Concentration Data'!G156</f>
        <v>626.80057375214085</v>
      </c>
      <c r="E156">
        <f>'CO2 Concentration Data'!I156-'CO2 Concentration Data'!$L$2</f>
        <v>400.56219275536216</v>
      </c>
    </row>
    <row r="157" spans="1:5" x14ac:dyDescent="0.25">
      <c r="A157">
        <f>'CO2 Concentration Data'!A157/60000</f>
        <v>12.821300000000001</v>
      </c>
      <c r="C157">
        <f>'CO2 Concentration Data'!F157</f>
        <v>777.13723432722622</v>
      </c>
      <c r="D157">
        <f>'CO2 Concentration Data'!G157</f>
        <v>607.55323291724062</v>
      </c>
      <c r="E157">
        <f>'CO2 Concentration Data'!I157-'CO2 Concentration Data'!$L$2</f>
        <v>400.9453644228289</v>
      </c>
    </row>
    <row r="158" spans="1:5" x14ac:dyDescent="0.25">
      <c r="A158">
        <f>'CO2 Concentration Data'!A158/60000</f>
        <v>12.905033333333334</v>
      </c>
      <c r="C158">
        <f>'CO2 Concentration Data'!F158</f>
        <v>812.74523006870243</v>
      </c>
      <c r="D158">
        <f>'CO2 Concentration Data'!G158</f>
        <v>613.09567815882781</v>
      </c>
      <c r="E158">
        <f>'CO2 Concentration Data'!I158-'CO2 Concentration Data'!$L$2</f>
        <v>401.16904342854758</v>
      </c>
    </row>
    <row r="159" spans="1:5" x14ac:dyDescent="0.25">
      <c r="A159">
        <f>'CO2 Concentration Data'!A159/60000</f>
        <v>12.988</v>
      </c>
      <c r="C159">
        <f>'CO2 Concentration Data'!F159</f>
        <v>822.83282763121815</v>
      </c>
      <c r="D159">
        <f>'CO2 Concentration Data'!G159</f>
        <v>612.4910701217575</v>
      </c>
      <c r="E159">
        <f>'CO2 Concentration Data'!I159-'CO2 Concentration Data'!$L$2</f>
        <v>401.69031354162763</v>
      </c>
    </row>
    <row r="160" spans="1:5" x14ac:dyDescent="0.25">
      <c r="A160">
        <f>'CO2 Concentration Data'!A160/60000</f>
        <v>13.071416666666666</v>
      </c>
      <c r="C160">
        <f>'CO2 Concentration Data'!F160</f>
        <v>789.23431427649109</v>
      </c>
      <c r="D160">
        <f>'CO2 Concentration Data'!G160</f>
        <v>612.4910701217575</v>
      </c>
      <c r="E160">
        <f>'CO2 Concentration Data'!I160-'CO2 Concentration Data'!$L$2</f>
        <v>401.9334427011662</v>
      </c>
    </row>
    <row r="161" spans="1:5" x14ac:dyDescent="0.25">
      <c r="A161">
        <f>'CO2 Concentration Data'!A161/60000</f>
        <v>13.157450000000001</v>
      </c>
      <c r="C161">
        <f>'CO2 Concentration Data'!F161</f>
        <v>784.17039052912992</v>
      </c>
      <c r="D161">
        <f>'CO2 Concentration Data'!G161</f>
        <v>636.17231071796311</v>
      </c>
      <c r="E161">
        <f>'CO2 Concentration Data'!I161-'CO2 Concentration Data'!$L$2</f>
        <v>402.29521879097371</v>
      </c>
    </row>
    <row r="162" spans="1:5" x14ac:dyDescent="0.25">
      <c r="A162">
        <f>'CO2 Concentration Data'!A162/60000</f>
        <v>13.23925</v>
      </c>
      <c r="C162">
        <f>'CO2 Concentration Data'!F162</f>
        <v>735.42035586452585</v>
      </c>
      <c r="D162">
        <f>'CO2 Concentration Data'!G162</f>
        <v>586.0889825102339</v>
      </c>
      <c r="E162">
        <f>'CO2 Concentration Data'!I162-'CO2 Concentration Data'!$L$2</f>
        <v>402.58113871682372</v>
      </c>
    </row>
    <row r="163" spans="1:5" x14ac:dyDescent="0.25">
      <c r="A163">
        <f>'CO2 Concentration Data'!A163/60000</f>
        <v>13.321366666666666</v>
      </c>
      <c r="C163">
        <f>'CO2 Concentration Data'!F163</f>
        <v>746.83423993504948</v>
      </c>
      <c r="D163">
        <f>'CO2 Concentration Data'!G163</f>
        <v>610.27409000969533</v>
      </c>
      <c r="E163">
        <f>'CO2 Concentration Data'!I163-'CO2 Concentration Data'!$L$2</f>
        <v>402.93124518114757</v>
      </c>
    </row>
    <row r="164" spans="1:5" x14ac:dyDescent="0.25">
      <c r="A164">
        <f>'CO2 Concentration Data'!A164/60000</f>
        <v>13.405150000000001</v>
      </c>
      <c r="C164">
        <f>'CO2 Concentration Data'!F164</f>
        <v>752.34017746612949</v>
      </c>
      <c r="D164">
        <f>'CO2 Concentration Data'!G164</f>
        <v>616.92503034588185</v>
      </c>
      <c r="E164">
        <f>'CO2 Concentration Data'!I164-'CO2 Concentration Data'!$L$2</f>
        <v>403.04794688208079</v>
      </c>
    </row>
    <row r="165" spans="1:5" x14ac:dyDescent="0.25">
      <c r="A165">
        <f>'CO2 Concentration Data'!A165/60000</f>
        <v>13.488066666666667</v>
      </c>
      <c r="C165">
        <f>'CO2 Concentration Data'!F165</f>
        <v>768.13474519666056</v>
      </c>
      <c r="D165">
        <f>'CO2 Concentration Data'!G165</f>
        <v>583.87200239817162</v>
      </c>
      <c r="E165">
        <f>'CO2 Concentration Data'!I165-'CO2 Concentration Data'!$L$2</f>
        <v>403.30274702862738</v>
      </c>
    </row>
    <row r="166" spans="1:5" x14ac:dyDescent="0.25">
      <c r="A166">
        <f>'CO2 Concentration Data'!A166/60000</f>
        <v>13.571350000000001</v>
      </c>
      <c r="C166">
        <f>'CO2 Concentration Data'!F166</f>
        <v>791.00266279579512</v>
      </c>
      <c r="D166">
        <f>'CO2 Concentration Data'!G166</f>
        <v>591.0267491747951</v>
      </c>
      <c r="E166">
        <f>'CO2 Concentration Data'!I166-'CO2 Concentration Data'!$L$2</f>
        <v>403.49335966418238</v>
      </c>
    </row>
    <row r="167" spans="1:5" x14ac:dyDescent="0.25">
      <c r="A167">
        <f>'CO2 Concentration Data'!A167/60000</f>
        <v>13.654733333333333</v>
      </c>
      <c r="C167">
        <f>'CO2 Concentration Data'!F167</f>
        <v>779.54858103960703</v>
      </c>
      <c r="D167">
        <f>'CO2 Concentration Data'!G167</f>
        <v>622.46741512465007</v>
      </c>
      <c r="E167">
        <f>'CO2 Concentration Data'!I167-'CO2 Concentration Data'!$L$2</f>
        <v>403.71703866990106</v>
      </c>
    </row>
    <row r="168" spans="1:5" x14ac:dyDescent="0.25">
      <c r="A168">
        <f>'CO2 Concentration Data'!A168/60000</f>
        <v>13.738266666666666</v>
      </c>
      <c r="C168">
        <f>'CO2 Concentration Data'!F168</f>
        <v>767.04963676471039</v>
      </c>
      <c r="D168">
        <f>'CO2 Concentration Data'!G168</f>
        <v>611.38258510429466</v>
      </c>
      <c r="E168">
        <f>'CO2 Concentration Data'!I168-'CO2 Concentration Data'!$L$2</f>
        <v>403.9387734188013</v>
      </c>
    </row>
    <row r="169" spans="1:5" x14ac:dyDescent="0.25">
      <c r="A169">
        <f>'CO2 Concentration Data'!A169/60000</f>
        <v>13.822216666666666</v>
      </c>
      <c r="C169">
        <f>'CO2 Concentration Data'!F169</f>
        <v>753.62627030743761</v>
      </c>
      <c r="D169">
        <f>'CO2 Concentration Data'!G169</f>
        <v>577.82574063901097</v>
      </c>
      <c r="E169">
        <f>'CO2 Concentration Data'!I169-'CO2 Concentration Data'!$L$2</f>
        <v>403.90570685413417</v>
      </c>
    </row>
    <row r="170" spans="1:5" x14ac:dyDescent="0.25">
      <c r="A170">
        <f>'CO2 Concentration Data'!A170/60000</f>
        <v>13.90475</v>
      </c>
      <c r="C170">
        <f>'CO2 Concentration Data'!F170</f>
        <v>751.89811545483337</v>
      </c>
      <c r="D170">
        <f>'CO2 Concentration Data'!G170</f>
        <v>598.78617452844446</v>
      </c>
      <c r="E170">
        <f>'CO2 Concentration Data'!I170-'CO2 Concentration Data'!$L$2</f>
        <v>403.82012493250437</v>
      </c>
    </row>
    <row r="171" spans="1:5" x14ac:dyDescent="0.25">
      <c r="A171">
        <f>'CO2 Concentration Data'!A171/60000</f>
        <v>13.988083333333334</v>
      </c>
      <c r="C171">
        <f>'CO2 Concentration Data'!F171</f>
        <v>787.4659617382224</v>
      </c>
      <c r="D171">
        <f>'CO2 Concentration Data'!G171</f>
        <v>620.75431199298032</v>
      </c>
      <c r="E171">
        <f>'CO2 Concentration Data'!I171-'CO2 Concentration Data'!$L$2</f>
        <v>403.53420481215096</v>
      </c>
    </row>
    <row r="172" spans="1:5" x14ac:dyDescent="0.25">
      <c r="A172">
        <f>'CO2 Concentration Data'!A172/60000</f>
        <v>14.071433333333333</v>
      </c>
      <c r="C172">
        <f>'CO2 Concentration Data'!F172</f>
        <v>799.76397385030316</v>
      </c>
      <c r="D172">
        <f>'CO2 Concentration Data'!G172</f>
        <v>594.35221430432011</v>
      </c>
      <c r="E172">
        <f>'CO2 Concentration Data'!I172-'CO2 Concentration Data'!$L$2</f>
        <v>403.50308503284748</v>
      </c>
    </row>
    <row r="173" spans="1:5" x14ac:dyDescent="0.25">
      <c r="A173">
        <f>'CO2 Concentration Data'!A173/60000</f>
        <v>14.154816666666667</v>
      </c>
      <c r="C173">
        <f>'CO2 Concentration Data'!F173</f>
        <v>770.98820214791476</v>
      </c>
      <c r="D173">
        <f>'CO2 Concentration Data'!G173</f>
        <v>618.03345490052561</v>
      </c>
      <c r="E173">
        <f>'CO2 Concentration Data'!I173-'CO2 Concentration Data'!$L$2</f>
        <v>403.11018780221212</v>
      </c>
    </row>
    <row r="174" spans="1:5" x14ac:dyDescent="0.25">
      <c r="A174">
        <f>'CO2 Concentration Data'!A174/60000</f>
        <v>14.238116666666667</v>
      </c>
      <c r="C174">
        <f>'CO2 Concentration Data'!F174</f>
        <v>811.4189917882718</v>
      </c>
      <c r="D174">
        <f>'CO2 Concentration Data'!G174</f>
        <v>610.27409000969533</v>
      </c>
      <c r="E174">
        <f>'CO2 Concentration Data'!I174-'CO2 Concentration Data'!$L$2</f>
        <v>402.79120247871589</v>
      </c>
    </row>
    <row r="175" spans="1:5" x14ac:dyDescent="0.25">
      <c r="A175">
        <f>'CO2 Concentration Data'!A175/60000</f>
        <v>14.321350000000001</v>
      </c>
      <c r="C175">
        <f>'CO2 Concentration Data'!F175</f>
        <v>810.09275350784139</v>
      </c>
      <c r="D175">
        <f>'CO2 Concentration Data'!G175</f>
        <v>622.97129210504249</v>
      </c>
      <c r="E175">
        <f>'CO2 Concentration Data'!I175-'CO2 Concentration Data'!$L$2</f>
        <v>402.49361137135458</v>
      </c>
    </row>
    <row r="176" spans="1:5" x14ac:dyDescent="0.25">
      <c r="A176">
        <f>'CO2 Concentration Data'!A176/60000</f>
        <v>14.404683333333333</v>
      </c>
      <c r="C176">
        <f>'CO2 Concentration Data'!F176</f>
        <v>798.0358230166637</v>
      </c>
      <c r="D176">
        <f>'CO2 Concentration Data'!G176</f>
        <v>632.94762703079834</v>
      </c>
      <c r="E176">
        <f>'CO2 Concentration Data'!I176-'CO2 Concentration Data'!$L$2</f>
        <v>402.40802964422824</v>
      </c>
    </row>
    <row r="177" spans="1:5" x14ac:dyDescent="0.25">
      <c r="A177">
        <f>'CO2 Concentration Data'!A177/60000</f>
        <v>14.488033333333334</v>
      </c>
      <c r="C177">
        <f>'CO2 Concentration Data'!F177</f>
        <v>794.49912195909087</v>
      </c>
      <c r="D177">
        <f>'CO2 Concentration Data'!G177</f>
        <v>675.27160042483388</v>
      </c>
      <c r="E177">
        <f>'CO2 Concentration Data'!I177-'CO2 Concentration Data'!$L$2</f>
        <v>402.26993256013935</v>
      </c>
    </row>
    <row r="178" spans="1:5" x14ac:dyDescent="0.25">
      <c r="A178">
        <f>'CO2 Concentration Data'!A178/60000</f>
        <v>14.571516666666666</v>
      </c>
      <c r="C178">
        <f>'CO2 Concentration Data'!F178</f>
        <v>821.94869958966103</v>
      </c>
      <c r="D178">
        <f>'CO2 Concentration Data'!G178</f>
        <v>609.77021302930291</v>
      </c>
      <c r="E178">
        <f>'CO2 Concentration Data'!I178-'CO2 Concentration Data'!$L$2</f>
        <v>402.16295642237475</v>
      </c>
    </row>
    <row r="179" spans="1:5" x14ac:dyDescent="0.25">
      <c r="A179">
        <f>'CO2 Concentration Data'!A179/60000</f>
        <v>14.654666666666667</v>
      </c>
      <c r="C179">
        <f>'CO2 Concentration Data'!F179</f>
        <v>830.10716592814435</v>
      </c>
      <c r="D179">
        <f>'CO2 Concentration Data'!G179</f>
        <v>640.10244434737751</v>
      </c>
      <c r="E179">
        <f>'CO2 Concentration Data'!I179-'CO2 Concentration Data'!$L$2</f>
        <v>402.22519734250602</v>
      </c>
    </row>
    <row r="180" spans="1:5" x14ac:dyDescent="0.25">
      <c r="A180">
        <f>'CO2 Concentration Data'!A180/60000</f>
        <v>14.739666666666666</v>
      </c>
      <c r="C180">
        <f>'CO2 Concentration Data'!F180</f>
        <v>819.09519441082966</v>
      </c>
      <c r="D180">
        <f>'CO2 Concentration Data'!G180</f>
        <v>596.56919441638217</v>
      </c>
      <c r="E180">
        <f>'CO2 Concentration Data'!I180-'CO2 Concentration Data'!$L$2</f>
        <v>402.3944144004019</v>
      </c>
    </row>
    <row r="181" spans="1:5" x14ac:dyDescent="0.25">
      <c r="A181">
        <f>'CO2 Concentration Data'!A181/60000</f>
        <v>14.8222</v>
      </c>
      <c r="C181">
        <f>'CO2 Concentration Data'!F181</f>
        <v>796.7095807172683</v>
      </c>
      <c r="D181">
        <f>'CO2 Concentration Data'!G181</f>
        <v>628.51373734662968</v>
      </c>
      <c r="E181">
        <f>'CO2 Concentration Data'!I181-'CO2 Concentration Data'!$L$2</f>
        <v>402.53251148449078</v>
      </c>
    </row>
    <row r="182" spans="1:5" x14ac:dyDescent="0.25">
      <c r="A182">
        <f>'CO2 Concentration Data'!A182/60000</f>
        <v>14.904666666666667</v>
      </c>
      <c r="C182">
        <f>'CO2 Concentration Data'!F182</f>
        <v>798.91999526683321</v>
      </c>
      <c r="D182">
        <f>'CO2 Concentration Data'!G182</f>
        <v>635.06381562336367</v>
      </c>
      <c r="E182">
        <f>'CO2 Concentration Data'!I182-'CO2 Concentration Data'!$L$2</f>
        <v>402.57530244530568</v>
      </c>
    </row>
    <row r="183" spans="1:5" x14ac:dyDescent="0.25">
      <c r="A183">
        <f>'CO2 Concentration Data'!A183/60000</f>
        <v>14.988766666666667</v>
      </c>
      <c r="C183">
        <f>'CO2 Concentration Data'!F183</f>
        <v>776.05207766769865</v>
      </c>
      <c r="D183">
        <f>'CO2 Concentration Data'!G183</f>
        <v>632.34301899372815</v>
      </c>
      <c r="E183">
        <f>'CO2 Concentration Data'!I183-'CO2 Concentration Data'!$L$2</f>
        <v>402.66088417243196</v>
      </c>
    </row>
    <row r="184" spans="1:5" x14ac:dyDescent="0.25">
      <c r="A184">
        <f>'CO2 Concentration Data'!A184/60000</f>
        <v>15.071516666666666</v>
      </c>
      <c r="C184">
        <f>'CO2 Concentration Data'!F184</f>
        <v>805.91300602961451</v>
      </c>
      <c r="D184">
        <f>'CO2 Concentration Data'!G184</f>
        <v>654.91582495815339</v>
      </c>
      <c r="E184">
        <f>'CO2 Concentration Data'!I184-'CO2 Concentration Data'!$L$2</f>
        <v>402.89428757429846</v>
      </c>
    </row>
    <row r="185" spans="1:5" x14ac:dyDescent="0.25">
      <c r="A185">
        <f>'CO2 Concentration Data'!A185/60000</f>
        <v>15.15535</v>
      </c>
      <c r="C185">
        <f>'CO2 Concentration Data'!F185</f>
        <v>782.20110582804534</v>
      </c>
      <c r="D185">
        <f>'CO2 Concentration Data'!G185</f>
        <v>627.40524225203035</v>
      </c>
      <c r="E185">
        <f>'CO2 Concentration Data'!I185-'CO2 Concentration Data'!$L$2</f>
        <v>402.82037566715923</v>
      </c>
    </row>
    <row r="186" spans="1:5" x14ac:dyDescent="0.25">
      <c r="A186">
        <f>'CO2 Concentration Data'!A186/60000</f>
        <v>15.238033333333334</v>
      </c>
      <c r="C186">
        <f>'CO2 Concentration Data'!F186</f>
        <v>799.32191183900693</v>
      </c>
      <c r="D186">
        <f>'CO2 Concentration Data'!G186</f>
        <v>608.66172801184007</v>
      </c>
      <c r="E186">
        <f>'CO2 Concentration Data'!I186-'CO2 Concentration Data'!$L$2</f>
        <v>402.84177124481846</v>
      </c>
    </row>
    <row r="187" spans="1:5" x14ac:dyDescent="0.25">
      <c r="A187">
        <f>'CO2 Concentration Data'!A187/60000</f>
        <v>15.321333333333333</v>
      </c>
      <c r="C187">
        <f>'CO2 Concentration Data'!F187</f>
        <v>806.15413587809485</v>
      </c>
      <c r="D187">
        <f>'CO2 Concentration Data'!G187</f>
        <v>648.86950273617367</v>
      </c>
      <c r="E187">
        <f>'CO2 Concentration Data'!I187-'CO2 Concentration Data'!$L$2</f>
        <v>402.89428776880197</v>
      </c>
    </row>
    <row r="188" spans="1:5" x14ac:dyDescent="0.25">
      <c r="A188">
        <f>'CO2 Concentration Data'!A188/60000</f>
        <v>15.404766666666667</v>
      </c>
      <c r="C188">
        <f>'CO2 Concentration Data'!F188</f>
        <v>770.10402989774514</v>
      </c>
      <c r="D188">
        <f>'CO2 Concentration Data'!G188</f>
        <v>597.07302101109212</v>
      </c>
      <c r="E188">
        <f>'CO2 Concentration Data'!I188-'CO2 Concentration Data'!$L$2</f>
        <v>402.73479510705397</v>
      </c>
    </row>
    <row r="189" spans="1:5" x14ac:dyDescent="0.25">
      <c r="A189">
        <f>'CO2 Concentration Data'!A189/60000</f>
        <v>15.488116666666667</v>
      </c>
      <c r="C189">
        <f>'CO2 Concentration Data'!F189</f>
        <v>786.13967523021449</v>
      </c>
      <c r="D189">
        <f>'CO2 Concentration Data'!G189</f>
        <v>600.39848614061714</v>
      </c>
      <c r="E189">
        <f>'CO2 Concentration Data'!I189-'CO2 Concentration Data'!$L$2</f>
        <v>402.64921337992763</v>
      </c>
    </row>
    <row r="190" spans="1:5" x14ac:dyDescent="0.25">
      <c r="A190">
        <f>'CO2 Concentration Data'!A190/60000</f>
        <v>15.571350000000001</v>
      </c>
      <c r="C190">
        <f>'CO2 Concentration Data'!F190</f>
        <v>774.28372512942985</v>
      </c>
      <c r="D190">
        <f>'CO2 Concentration Data'!G190</f>
        <v>640.60626086495097</v>
      </c>
      <c r="E190">
        <f>'CO2 Concentration Data'!I190-'CO2 Concentration Data'!$L$2</f>
        <v>402.42553437420906</v>
      </c>
    </row>
    <row r="191" spans="1:5" x14ac:dyDescent="0.25">
      <c r="A191">
        <f>'CO2 Concentration Data'!A191/60000</f>
        <v>15.654683333333333</v>
      </c>
      <c r="C191">
        <f>'CO2 Concentration Data'!F191</f>
        <v>746.83423993504948</v>
      </c>
      <c r="D191">
        <f>'CO2 Concentration Data'!G191</f>
        <v>632.94762703079834</v>
      </c>
      <c r="E191">
        <f>'CO2 Concentration Data'!I191-'CO2 Concentration Data'!$L$2</f>
        <v>402.30883267327579</v>
      </c>
    </row>
    <row r="192" spans="1:5" x14ac:dyDescent="0.25">
      <c r="A192">
        <f>'CO2 Concentration Data'!A192/60000</f>
        <v>15.737966666666667</v>
      </c>
      <c r="C192">
        <f>'CO2 Concentration Data'!F192</f>
        <v>748.36141439726066</v>
      </c>
      <c r="D192">
        <f>'CO2 Concentration Data'!G192</f>
        <v>627.40524225203035</v>
      </c>
      <c r="E192">
        <f>'CO2 Concentration Data'!I192-'CO2 Concentration Data'!$L$2</f>
        <v>402.08515366755717</v>
      </c>
    </row>
    <row r="193" spans="1:5" x14ac:dyDescent="0.25">
      <c r="A193">
        <f>'CO2 Concentration Data'!A193/60000</f>
        <v>15.82335</v>
      </c>
      <c r="C193">
        <f>'CO2 Concentration Data'!F193</f>
        <v>760.90060458539904</v>
      </c>
      <c r="D193">
        <f>'CO2 Concentration Data'!G193</f>
        <v>625.18827221710467</v>
      </c>
      <c r="E193">
        <f>'CO2 Concentration Data'!I193-'CO2 Concentration Data'!$L$2</f>
        <v>401.78756392172016</v>
      </c>
    </row>
    <row r="194" spans="1:5" x14ac:dyDescent="0.25">
      <c r="A194">
        <f>'CO2 Concentration Data'!A194/60000</f>
        <v>15.907016666666667</v>
      </c>
      <c r="C194">
        <f>'CO2 Concentration Data'!F194</f>
        <v>766.6075225068721</v>
      </c>
      <c r="D194">
        <f>'CO2 Concentration Data'!G194</f>
        <v>623.5759001421128</v>
      </c>
      <c r="E194">
        <f>'CO2 Concentration Data'!I194-'CO2 Concentration Data'!$L$2</f>
        <v>401.35187689729082</v>
      </c>
    </row>
    <row r="195" spans="1:5" x14ac:dyDescent="0.25">
      <c r="A195">
        <f>'CO2 Concentration Data'!A195/60000</f>
        <v>15.990266666666667</v>
      </c>
      <c r="C195">
        <f>'CO2 Concentration Data'!F195</f>
        <v>783.28621827896029</v>
      </c>
      <c r="D195">
        <f>'CO2 Concentration Data'!G195</f>
        <v>631.83914201333562</v>
      </c>
      <c r="E195">
        <f>'CO2 Concentration Data'!I195-'CO2 Concentration Data'!$L$2</f>
        <v>401.19238423554265</v>
      </c>
    </row>
    <row r="196" spans="1:5" x14ac:dyDescent="0.25">
      <c r="A196">
        <f>'CO2 Concentration Data'!A196/60000</f>
        <v>16.071300000000001</v>
      </c>
      <c r="C196">
        <f>'CO2 Concentration Data'!F196</f>
        <v>775.16790139856437</v>
      </c>
      <c r="D196">
        <f>'CO2 Concentration Data'!G196</f>
        <v>629.01755386420302</v>
      </c>
      <c r="E196">
        <f>'CO2 Concentration Data'!I196-'CO2 Concentration Data'!$L$2</f>
        <v>400.93758408899623</v>
      </c>
    </row>
    <row r="197" spans="1:5" x14ac:dyDescent="0.25">
      <c r="A197">
        <f>'CO2 Concentration Data'!A197/60000</f>
        <v>16.154666666666667</v>
      </c>
      <c r="C197">
        <f>'CO2 Concentration Data'!F197</f>
        <v>762.66895712366784</v>
      </c>
      <c r="D197">
        <f>'CO2 Concentration Data'!G197</f>
        <v>654.91582495815339</v>
      </c>
      <c r="E197">
        <f>'CO2 Concentration Data'!I197-'CO2 Concentration Data'!$L$2</f>
        <v>400.6185987655</v>
      </c>
    </row>
    <row r="198" spans="1:5" x14ac:dyDescent="0.25">
      <c r="A198">
        <f>'CO2 Concentration Data'!A198/60000</f>
        <v>16.238050000000001</v>
      </c>
      <c r="C198">
        <f>'CO2 Concentration Data'!F198</f>
        <v>740.68521177470279</v>
      </c>
      <c r="D198">
        <f>'CO2 Concentration Data'!G198</f>
        <v>593.24372928685716</v>
      </c>
      <c r="E198">
        <f>'CO2 Concentration Data'!I198-'CO2 Concentration Data'!$L$2</f>
        <v>400.4902258830553</v>
      </c>
    </row>
    <row r="199" spans="1:5" x14ac:dyDescent="0.25">
      <c r="A199">
        <f>'CO2 Concentration Data'!A199/60000</f>
        <v>16.321316666666668</v>
      </c>
      <c r="C199">
        <f>'CO2 Concentration Data'!F199</f>
        <v>734.2950497469111</v>
      </c>
      <c r="D199">
        <f>'CO2 Concentration Data'!G199</f>
        <v>601.50697115807998</v>
      </c>
      <c r="E199">
        <f>'CO2 Concentration Data'!I199-'CO2 Concentration Data'!$L$2</f>
        <v>400.32100765813868</v>
      </c>
    </row>
    <row r="200" spans="1:5" x14ac:dyDescent="0.25">
      <c r="A200">
        <f>'CO2 Concentration Data'!A200/60000</f>
        <v>16.404766666666667</v>
      </c>
      <c r="C200">
        <f>'CO2 Concentration Data'!F200</f>
        <v>717.81729015660358</v>
      </c>
      <c r="D200">
        <f>'CO2 Concentration Data'!G200</f>
        <v>592.73985230646474</v>
      </c>
      <c r="E200">
        <f>'CO2 Concentration Data'!I200-'CO2 Concentration Data'!$L$2</f>
        <v>400.29961227498285</v>
      </c>
    </row>
    <row r="201" spans="1:5" x14ac:dyDescent="0.25">
      <c r="A201">
        <f>'CO2 Concentration Data'!A201/60000</f>
        <v>16.488</v>
      </c>
      <c r="C201">
        <f>'CO2 Concentration Data'!F201</f>
        <v>698.28514145222596</v>
      </c>
      <c r="D201">
        <f>'CO2 Concentration Data'!G201</f>
        <v>589.91826415733226</v>
      </c>
      <c r="E201">
        <f>'CO2 Concentration Data'!I201-'CO2 Concentration Data'!$L$2</f>
        <v>400.29961227498285</v>
      </c>
    </row>
    <row r="202" spans="1:5" x14ac:dyDescent="0.25">
      <c r="A202">
        <f>'CO2 Concentration Data'!A202/60000</f>
        <v>16.571383333333333</v>
      </c>
      <c r="C202">
        <f>'CO2 Concentration Data'!F202</f>
        <v>676.30139610326114</v>
      </c>
      <c r="D202">
        <f>'CO2 Concentration Data'!G202</f>
        <v>572.28329539742379</v>
      </c>
      <c r="E202">
        <f>'CO2 Concentration Data'!I202-'CO2 Concentration Data'!$L$2</f>
        <v>400.58553239533626</v>
      </c>
    </row>
    <row r="203" spans="1:5" x14ac:dyDescent="0.25">
      <c r="A203">
        <f>'CO2 Concentration Data'!A203/60000</f>
        <v>16.654699999999998</v>
      </c>
      <c r="C203">
        <f>'CO2 Concentration Data'!F203</f>
        <v>700.93766624066438</v>
      </c>
      <c r="D203">
        <f>'CO2 Concentration Data'!G203</f>
        <v>579.43804217404715</v>
      </c>
      <c r="E203">
        <f>'CO2 Concentration Data'!I203-'CO2 Concentration Data'!$L$2</f>
        <v>400.71390391625658</v>
      </c>
    </row>
    <row r="204" spans="1:5" x14ac:dyDescent="0.25">
      <c r="A204">
        <f>'CO2 Concentration Data'!A204/60000</f>
        <v>16.738050000000001</v>
      </c>
      <c r="C204">
        <f>'CO2 Concentration Data'!F204</f>
        <v>709.49804513235654</v>
      </c>
      <c r="D204">
        <f>'CO2 Concentration Data'!G204</f>
        <v>576.71724554441164</v>
      </c>
      <c r="E204">
        <f>'CO2 Concentration Data'!I204-'CO2 Concentration Data'!$L$2</f>
        <v>400.98037368828659</v>
      </c>
    </row>
    <row r="205" spans="1:5" x14ac:dyDescent="0.25">
      <c r="A205">
        <f>'CO2 Concentration Data'!A205/60000</f>
        <v>16.821316666666668</v>
      </c>
      <c r="C205">
        <f>'CO2 Concentration Data'!F205</f>
        <v>713.23567835274514</v>
      </c>
      <c r="D205">
        <f>'CO2 Concentration Data'!G205</f>
        <v>584.47661043524192</v>
      </c>
      <c r="E205">
        <f>'CO2 Concentration Data'!I205-'CO2 Concentration Data'!$L$2</f>
        <v>401.24684346031665</v>
      </c>
    </row>
    <row r="206" spans="1:5" x14ac:dyDescent="0.25">
      <c r="A206">
        <f>'CO2 Concentration Data'!A206/60000</f>
        <v>16.905133333333332</v>
      </c>
      <c r="C206">
        <f>'CO2 Concentration Data'!F206</f>
        <v>680.92320559278403</v>
      </c>
      <c r="D206">
        <f>'CO2 Concentration Data'!G206</f>
        <v>576.21336856401922</v>
      </c>
      <c r="E206">
        <f>'CO2 Concentration Data'!I206-'CO2 Concentration Data'!$L$2</f>
        <v>401.2779646011445</v>
      </c>
    </row>
    <row r="207" spans="1:5" x14ac:dyDescent="0.25">
      <c r="A207">
        <f>'CO2 Concentration Data'!A207/60000</f>
        <v>16.988183333333332</v>
      </c>
      <c r="C207">
        <f>'CO2 Concentration Data'!F207</f>
        <v>699.61137973265647</v>
      </c>
      <c r="D207">
        <f>'CO2 Concentration Data'!G207</f>
        <v>573.99638845195693</v>
      </c>
      <c r="E207">
        <f>'CO2 Concentration Data'!I207-'CO2 Concentration Data'!$L$2</f>
        <v>401.33242635446379</v>
      </c>
    </row>
    <row r="208" spans="1:5" x14ac:dyDescent="0.25">
      <c r="A208">
        <f>'CO2 Concentration Data'!A208/60000</f>
        <v>17.071316666666668</v>
      </c>
      <c r="C208">
        <f>'CO2 Concentration Data'!F208</f>
        <v>698.48607361504173</v>
      </c>
      <c r="D208">
        <f>'CO2 Concentration Data'!G208</f>
        <v>572.88790343449409</v>
      </c>
      <c r="E208">
        <f>'CO2 Concentration Data'!I208-'CO2 Concentration Data'!$L$2</f>
        <v>401.54637960251029</v>
      </c>
    </row>
    <row r="209" spans="1:5" x14ac:dyDescent="0.25">
      <c r="A209">
        <f>'CO2 Concentration Data'!A209/60000</f>
        <v>17.15465</v>
      </c>
      <c r="C209">
        <f>'CO2 Concentration Data'!F209</f>
        <v>735.86246610339924</v>
      </c>
      <c r="D209">
        <f>'CO2 Concentration Data'!G209</f>
        <v>571.77940833989476</v>
      </c>
      <c r="E209">
        <f>'CO2 Concentration Data'!I209-'CO2 Concentration Data'!$L$2</f>
        <v>401.68447668659917</v>
      </c>
    </row>
    <row r="210" spans="1:5" x14ac:dyDescent="0.25">
      <c r="A210">
        <f>'CO2 Concentration Data'!A210/60000</f>
        <v>17.2393</v>
      </c>
      <c r="C210">
        <f>'CO2 Concentration Data'!F210</f>
        <v>705.07716780564931</v>
      </c>
      <c r="D210">
        <f>'CO2 Concentration Data'!G210</f>
        <v>570.06631528536161</v>
      </c>
      <c r="E210">
        <f>'CO2 Concentration Data'!I210-'CO2 Concentration Data'!$L$2</f>
        <v>401.73893746740117</v>
      </c>
    </row>
    <row r="211" spans="1:5" x14ac:dyDescent="0.25">
      <c r="A211">
        <f>'CO2 Concentration Data'!A211/60000</f>
        <v>17.323133333333335</v>
      </c>
      <c r="C211">
        <f>'CO2 Concentration Data'!F211</f>
        <v>727.70395555630353</v>
      </c>
      <c r="D211">
        <f>'CO2 Concentration Data'!G211</f>
        <v>556.86523620962191</v>
      </c>
      <c r="E211">
        <f>'CO2 Concentration Data'!I211-'CO2 Concentration Data'!$L$2</f>
        <v>401.69614767360713</v>
      </c>
    </row>
    <row r="212" spans="1:5" x14ac:dyDescent="0.25">
      <c r="A212">
        <f>'CO2 Concentration Data'!A212/60000</f>
        <v>17.407066666666665</v>
      </c>
      <c r="C212">
        <f>'CO2 Concentration Data'!F212</f>
        <v>734.09411758409522</v>
      </c>
      <c r="D212">
        <f>'CO2 Concentration Data'!G212</f>
        <v>594.85610136184914</v>
      </c>
      <c r="E212">
        <f>'CO2 Concentration Data'!I212-'CO2 Concentration Data'!$L$2</f>
        <v>401.48219325853972</v>
      </c>
    </row>
    <row r="213" spans="1:5" x14ac:dyDescent="0.25">
      <c r="A213">
        <f>'CO2 Concentration Data'!A213/60000</f>
        <v>17.487983333333332</v>
      </c>
      <c r="C213">
        <f>'CO2 Concentration Data'!F213</f>
        <v>710.38221738252616</v>
      </c>
      <c r="D213">
        <f>'CO2 Concentration Data'!G213</f>
        <v>576.71724554441164</v>
      </c>
      <c r="E213">
        <f>'CO2 Concentration Data'!I213-'CO2 Concentration Data'!$L$2</f>
        <v>401.48219325853972</v>
      </c>
    </row>
    <row r="214" spans="1:5" x14ac:dyDescent="0.25">
      <c r="A214">
        <f>'CO2 Concentration Data'!A214/60000</f>
        <v>17.574266666666666</v>
      </c>
      <c r="C214">
        <f>'CO2 Concentration Data'!F214</f>
        <v>673.68906498152239</v>
      </c>
      <c r="D214">
        <f>'CO2 Concentration Data'!G214</f>
        <v>587.70128404526997</v>
      </c>
      <c r="E214">
        <f>'CO2 Concentration Data'!I214-'CO2 Concentration Data'!$L$2</f>
        <v>401.4180069145691</v>
      </c>
    </row>
    <row r="215" spans="1:5" x14ac:dyDescent="0.25">
      <c r="A215">
        <f>'CO2 Concentration Data'!A215/60000</f>
        <v>17.654633333333333</v>
      </c>
      <c r="C215">
        <f>'CO2 Concentration Data'!F215</f>
        <v>688.84053806382212</v>
      </c>
      <c r="D215">
        <f>'CO2 Concentration Data'!G215</f>
        <v>576.71724554441164</v>
      </c>
      <c r="E215">
        <f>'CO2 Concentration Data'!I215-'CO2 Concentration Data'!$L$2</f>
        <v>401.35576599443789</v>
      </c>
    </row>
    <row r="216" spans="1:5" x14ac:dyDescent="0.25">
      <c r="A216">
        <f>'CO2 Concentration Data'!A216/60000</f>
        <v>17.737966666666665</v>
      </c>
      <c r="C216">
        <f>'CO2 Concentration Data'!F216</f>
        <v>690.60889060209092</v>
      </c>
      <c r="D216">
        <f>'CO2 Concentration Data'!G216</f>
        <v>570.67092332243192</v>
      </c>
      <c r="E216">
        <f>'CO2 Concentration Data'!I216-'CO2 Concentration Data'!$L$2</f>
        <v>401.20599889585844</v>
      </c>
    </row>
    <row r="217" spans="1:5" x14ac:dyDescent="0.25">
      <c r="A217">
        <f>'CO2 Concentration Data'!A217/60000</f>
        <v>17.821516666666668</v>
      </c>
      <c r="C217">
        <f>'CO2 Concentration Data'!F217</f>
        <v>735.62128802734162</v>
      </c>
      <c r="D217">
        <f>'CO2 Concentration Data'!G217</f>
        <v>604.22782825053469</v>
      </c>
      <c r="E217">
        <f>'CO2 Concentration Data'!I217-'CO2 Concentration Data'!$L$2</f>
        <v>401.07762601341381</v>
      </c>
    </row>
    <row r="218" spans="1:5" x14ac:dyDescent="0.25">
      <c r="A218">
        <f>'CO2 Concentration Data'!A218/60000</f>
        <v>17.904633333333333</v>
      </c>
      <c r="C218">
        <f>'CO2 Concentration Data'!F218</f>
        <v>736.50546429647602</v>
      </c>
      <c r="D218">
        <f>'CO2 Concentration Data'!G218</f>
        <v>588.80977913986942</v>
      </c>
      <c r="E218">
        <f>'CO2 Concentration Data'!I218-'CO2 Concentration Data'!$L$2</f>
        <v>400.91813335166574</v>
      </c>
    </row>
    <row r="219" spans="1:5" x14ac:dyDescent="0.25">
      <c r="A219">
        <f>'CO2 Concentration Data'!A219/60000</f>
        <v>17.988133333333334</v>
      </c>
      <c r="C219">
        <f>'CO2 Concentration Data'!F219</f>
        <v>728.14602158656442</v>
      </c>
      <c r="D219">
        <f>'CO2 Concentration Data'!G219</f>
        <v>580.04265021111758</v>
      </c>
      <c r="E219">
        <f>'CO2 Concentration Data'!I219-'CO2 Concentration Data'!$L$2</f>
        <v>401.01343966944319</v>
      </c>
    </row>
    <row r="220" spans="1:5" x14ac:dyDescent="0.25">
      <c r="A220">
        <f>'CO2 Concentration Data'!A220/60000</f>
        <v>18.071316666666668</v>
      </c>
      <c r="C220">
        <f>'CO2 Concentration Data'!F220</f>
        <v>701.58066443374105</v>
      </c>
      <c r="D220">
        <f>'CO2 Concentration Data'!G220</f>
        <v>576.71724554441164</v>
      </c>
      <c r="E220">
        <f>'CO2 Concentration Data'!I220-'CO2 Concentration Data'!$L$2</f>
        <v>401.1729333037087</v>
      </c>
    </row>
    <row r="221" spans="1:5" x14ac:dyDescent="0.25">
      <c r="A221">
        <f>'CO2 Concentration Data'!A221/60000</f>
        <v>18.15475</v>
      </c>
      <c r="C221">
        <f>'CO2 Concentration Data'!F221</f>
        <v>696.31585675114138</v>
      </c>
      <c r="D221">
        <f>'CO2 Concentration Data'!G221</f>
        <v>567.3455186557261</v>
      </c>
      <c r="E221">
        <f>'CO2 Concentration Data'!I221-'CO2 Concentration Data'!$L$2</f>
        <v>401.18460312369581</v>
      </c>
    </row>
    <row r="222" spans="1:5" x14ac:dyDescent="0.25">
      <c r="A222">
        <f>'CO2 Concentration Data'!A222/60000</f>
        <v>18.237966666666665</v>
      </c>
      <c r="C222">
        <f>'CO2 Concentration Data'!F222</f>
        <v>699.81231189547236</v>
      </c>
      <c r="D222">
        <f>'CO2 Concentration Data'!G222</f>
        <v>581.15114530571691</v>
      </c>
      <c r="E222">
        <f>'CO2 Concentration Data'!I222-'CO2 Concentration Data'!$L$2</f>
        <v>401.26045928765348</v>
      </c>
    </row>
    <row r="223" spans="1:5" x14ac:dyDescent="0.25">
      <c r="A223">
        <f>'CO2 Concentration Data'!A223/60000</f>
        <v>18.321316666666668</v>
      </c>
      <c r="C223">
        <f>'CO2 Concentration Data'!F223</f>
        <v>699.81231189547236</v>
      </c>
      <c r="D223">
        <f>'CO2 Concentration Data'!G223</f>
        <v>582.25963032317975</v>
      </c>
      <c r="E223">
        <f>'CO2 Concentration Data'!I223-'CO2 Concentration Data'!$L$2</f>
        <v>401.30325024846837</v>
      </c>
    </row>
    <row r="224" spans="1:5" x14ac:dyDescent="0.25">
      <c r="A224">
        <f>'CO2 Concentration Data'!A224/60000</f>
        <v>18.404633333333333</v>
      </c>
      <c r="C224">
        <f>'CO2 Concentration Data'!F224</f>
        <v>699.61137973265647</v>
      </c>
      <c r="D224">
        <f>'CO2 Concentration Data'!G224</f>
        <v>577.82574063901097</v>
      </c>
      <c r="E224">
        <f>'CO2 Concentration Data'!I224-'CO2 Concentration Data'!$L$2</f>
        <v>401.67475209594807</v>
      </c>
    </row>
    <row r="225" spans="1:5" x14ac:dyDescent="0.25">
      <c r="A225">
        <f>'CO2 Concentration Data'!A225/60000</f>
        <v>18.487966666666665</v>
      </c>
      <c r="C225">
        <f>'CO2 Concentration Data'!F225</f>
        <v>766.40659034405633</v>
      </c>
      <c r="D225">
        <f>'CO2 Concentration Data'!G225</f>
        <v>577.82574063901097</v>
      </c>
      <c r="E225">
        <f>'CO2 Concentration Data'!I225-'CO2 Concentration Data'!$L$2</f>
        <v>401.99373722494073</v>
      </c>
    </row>
    <row r="226" spans="1:5" x14ac:dyDescent="0.25">
      <c r="A226">
        <f>'CO2 Concentration Data'!A226/60000</f>
        <v>18.571300000000001</v>
      </c>
      <c r="C226">
        <f>'CO2 Concentration Data'!F226</f>
        <v>786.82291531756835</v>
      </c>
      <c r="D226">
        <f>'CO2 Concentration Data'!G226</f>
        <v>583.87200239817162</v>
      </c>
      <c r="E226">
        <f>'CO2 Concentration Data'!I226-'CO2 Concentration Data'!$L$2</f>
        <v>402.08904354271823</v>
      </c>
    </row>
    <row r="227" spans="1:5" x14ac:dyDescent="0.25">
      <c r="A227">
        <f>'CO2 Concentration Data'!A227/60000</f>
        <v>18.65465</v>
      </c>
      <c r="C227">
        <f>'CO2 Concentration Data'!F227</f>
        <v>773.84166311813374</v>
      </c>
      <c r="D227">
        <f>'CO2 Concentration Data'!G227</f>
        <v>604.83243628760511</v>
      </c>
      <c r="E227">
        <f>'CO2 Concentration Data'!I227-'CO2 Concentration Data'!$L$2</f>
        <v>402.16489970667584</v>
      </c>
    </row>
    <row r="228" spans="1:5" x14ac:dyDescent="0.25">
      <c r="A228">
        <f>'CO2 Concentration Data'!A228/60000</f>
        <v>18.737983333333332</v>
      </c>
      <c r="C228">
        <f>'CO2 Concentration Data'!F228</f>
        <v>763.51293570713756</v>
      </c>
      <c r="D228">
        <f>'CO2 Concentration Data'!G228</f>
        <v>594.85610136184914</v>
      </c>
      <c r="E228">
        <f>'CO2 Concentration Data'!I228-'CO2 Concentration Data'!$L$2</f>
        <v>402.22908605064646</v>
      </c>
    </row>
    <row r="229" spans="1:5" x14ac:dyDescent="0.25">
      <c r="A229">
        <f>'CO2 Concentration Data'!A229/60000</f>
        <v>18.821316666666668</v>
      </c>
      <c r="C229">
        <f>'CO2 Concentration Data'!F229</f>
        <v>726.17673688547984</v>
      </c>
      <c r="D229">
        <f>'CO2 Concentration Data'!G229</f>
        <v>581.15114530571691</v>
      </c>
      <c r="E229">
        <f>'CO2 Concentration Data'!I229-'CO2 Concentration Data'!$L$2</f>
        <v>402.11238434971324</v>
      </c>
    </row>
    <row r="230" spans="1:5" x14ac:dyDescent="0.25">
      <c r="A230">
        <f>'CO2 Concentration Data'!A230/60000</f>
        <v>18.90465</v>
      </c>
      <c r="C230">
        <f>'CO2 Concentration Data'!F230</f>
        <v>747.71836797660649</v>
      </c>
      <c r="D230">
        <f>'CO2 Concentration Data'!G230</f>
        <v>572.88790343449409</v>
      </c>
      <c r="E230">
        <f>'CO2 Concentration Data'!I230-'CO2 Concentration Data'!$L$2</f>
        <v>402.08126320888539</v>
      </c>
    </row>
    <row r="231" spans="1:5" x14ac:dyDescent="0.25">
      <c r="A231">
        <f>'CO2 Concentration Data'!A231/60000</f>
        <v>18.987966666666665</v>
      </c>
      <c r="C231">
        <f>'CO2 Concentration Data'!F231</f>
        <v>742.45356029400682</v>
      </c>
      <c r="D231">
        <f>'CO2 Concentration Data'!G231</f>
        <v>581.65502228610944</v>
      </c>
      <c r="E231">
        <f>'CO2 Concentration Data'!I231-'CO2 Concentration Data'!$L$2</f>
        <v>402.05014323507851</v>
      </c>
    </row>
    <row r="232" spans="1:5" x14ac:dyDescent="0.25">
      <c r="A232">
        <f>'CO2 Concentration Data'!A232/60000</f>
        <v>19.071433333333335</v>
      </c>
      <c r="C232">
        <f>'CO2 Concentration Data'!F232</f>
        <v>769.46098347709108</v>
      </c>
      <c r="D232">
        <f>'CO2 Concentration Data'!G232</f>
        <v>595.46070939891945</v>
      </c>
      <c r="E232">
        <f>'CO2 Concentration Data'!I232-'CO2 Concentration Data'!$L$2</f>
        <v>402.07153881273757</v>
      </c>
    </row>
    <row r="233" spans="1:5" x14ac:dyDescent="0.25">
      <c r="A233">
        <f>'CO2 Concentration Data'!A233/60000</f>
        <v>19.154633333333333</v>
      </c>
      <c r="C233">
        <f>'CO2 Concentration Data'!F233</f>
        <v>748.16048223444477</v>
      </c>
      <c r="D233">
        <f>'CO2 Concentration Data'!G233</f>
        <v>609.77021302930291</v>
      </c>
      <c r="E233">
        <f>'CO2 Concentration Data'!I233-'CO2 Concentration Data'!$L$2</f>
        <v>401.81673983321207</v>
      </c>
    </row>
    <row r="234" spans="1:5" x14ac:dyDescent="0.25">
      <c r="A234">
        <f>'CO2 Concentration Data'!A234/60000</f>
        <v>19.238316666666666</v>
      </c>
      <c r="C234">
        <f>'CO2 Concentration Data'!F234</f>
        <v>752.54116187548743</v>
      </c>
      <c r="D234">
        <f>'CO2 Concentration Data'!G234</f>
        <v>646.6525226241115</v>
      </c>
      <c r="E234">
        <f>'CO2 Concentration Data'!I234-'CO2 Concentration Data'!$L$2</f>
        <v>401.65724717146389</v>
      </c>
    </row>
    <row r="235" spans="1:5" x14ac:dyDescent="0.25">
      <c r="A235">
        <f>'CO2 Concentration Data'!A235/60000</f>
        <v>19.321333333333332</v>
      </c>
      <c r="C235">
        <f>'CO2 Concentration Data'!F235</f>
        <v>760.21736449804519</v>
      </c>
      <c r="D235">
        <f>'CO2 Concentration Data'!G235</f>
        <v>602.01084813847262</v>
      </c>
      <c r="E235">
        <f>'CO2 Concentration Data'!I235-'CO2 Concentration Data'!$L$2</f>
        <v>401.60473064748038</v>
      </c>
    </row>
    <row r="236" spans="1:5" x14ac:dyDescent="0.25">
      <c r="A236">
        <f>'CO2 Concentration Data'!A236/60000</f>
        <v>19.404783333333334</v>
      </c>
      <c r="C236">
        <f>'CO2 Concentration Data'!F236</f>
        <v>758.48920964544095</v>
      </c>
      <c r="D236">
        <f>'CO2 Concentration Data'!G236</f>
        <v>618.03345490052561</v>
      </c>
      <c r="E236">
        <f>'CO2 Concentration Data'!I236-'CO2 Concentration Data'!$L$2</f>
        <v>401.58333526432472</v>
      </c>
    </row>
    <row r="237" spans="1:5" x14ac:dyDescent="0.25">
      <c r="A237">
        <f>'CO2 Concentration Data'!A237/60000</f>
        <v>19.488866666666667</v>
      </c>
      <c r="C237">
        <f>'CO2 Concentration Data'!F237</f>
        <v>757.60503337630666</v>
      </c>
      <c r="D237">
        <f>'CO2 Concentration Data'!G237</f>
        <v>636.17231071796311</v>
      </c>
      <c r="E237">
        <f>'CO2 Concentration Data'!I237-'CO2 Concentration Data'!$L$2</f>
        <v>401.8712006140139</v>
      </c>
    </row>
    <row r="238" spans="1:5" x14ac:dyDescent="0.25">
      <c r="A238">
        <f>'CO2 Concentration Data'!A238/60000</f>
        <v>19.571400000000001</v>
      </c>
      <c r="C238">
        <f>'CO2 Concentration Data'!F238</f>
        <v>784.17039052912992</v>
      </c>
      <c r="D238">
        <f>'CO2 Concentration Data'!G238</f>
        <v>604.22782825053469</v>
      </c>
      <c r="E238">
        <f>'CO2 Concentration Data'!I238-'CO2 Concentration Data'!$L$2</f>
        <v>402.08320863272462</v>
      </c>
    </row>
    <row r="239" spans="1:5" x14ac:dyDescent="0.25">
      <c r="A239">
        <f>'CO2 Concentration Data'!A239/60000</f>
        <v>19.654633333333333</v>
      </c>
      <c r="C239">
        <f>'CO2 Concentration Data'!F239</f>
        <v>770.78726998509899</v>
      </c>
      <c r="D239">
        <f>'CO2 Concentration Data'!G239</f>
        <v>596.56919441638217</v>
      </c>
      <c r="E239">
        <f>'CO2 Concentration Data'!I239-'CO2 Concentration Data'!$L$2</f>
        <v>402.13572515670808</v>
      </c>
    </row>
    <row r="240" spans="1:5" x14ac:dyDescent="0.25">
      <c r="A240">
        <f>'CO2 Concentration Data'!A240/60000</f>
        <v>19.738050000000001</v>
      </c>
      <c r="C240">
        <f>'CO2 Concentration Data'!F240</f>
        <v>774.96696923574848</v>
      </c>
      <c r="D240">
        <f>'CO2 Concentration Data'!G240</f>
        <v>602.61545617554282</v>
      </c>
      <c r="E240">
        <f>'CO2 Concentration Data'!I240-'CO2 Concentration Data'!$L$2</f>
        <v>402.07153881273757</v>
      </c>
    </row>
    <row r="241" spans="1:5" x14ac:dyDescent="0.25">
      <c r="A241">
        <f>'CO2 Concentration Data'!A241/60000</f>
        <v>19.821466666666666</v>
      </c>
      <c r="C241">
        <f>'CO2 Concentration Data'!F241</f>
        <v>801.09026035831096</v>
      </c>
      <c r="D241">
        <f>'CO2 Concentration Data'!G241</f>
        <v>626.80057375214085</v>
      </c>
      <c r="E241">
        <f>'CO2 Concentration Data'!I241-'CO2 Concentration Data'!$L$2</f>
        <v>402.05014459660276</v>
      </c>
    </row>
    <row r="242" spans="1:5" x14ac:dyDescent="0.25">
      <c r="A242">
        <f>'CO2 Concentration Data'!A242/60000</f>
        <v>19.904916666666665</v>
      </c>
      <c r="C242">
        <f>'CO2 Concentration Data'!F242</f>
        <v>762.86988928648361</v>
      </c>
      <c r="D242">
        <f>'CO2 Concentration Data'!G242</f>
        <v>618.53733188091815</v>
      </c>
      <c r="E242">
        <f>'CO2 Concentration Data'!I242-'CO2 Concentration Data'!$L$2</f>
        <v>402.01902365027848</v>
      </c>
    </row>
    <row r="243" spans="1:5" x14ac:dyDescent="0.25">
      <c r="A243">
        <f>'CO2 Concentration Data'!A243/60000</f>
        <v>19.988099999999999</v>
      </c>
      <c r="C243">
        <f>'CO2 Concentration Data'!F243</f>
        <v>781.55806342635606</v>
      </c>
      <c r="D243">
        <f>'CO2 Concentration Data'!G243</f>
        <v>632.94762703079834</v>
      </c>
      <c r="E243">
        <f>'CO2 Concentration Data'!I243-'CO2 Concentration Data'!$L$2</f>
        <v>401.9567825356437</v>
      </c>
    </row>
    <row r="244" spans="1:5" x14ac:dyDescent="0.25">
      <c r="A244">
        <f>'CO2 Concentration Data'!A244/60000</f>
        <v>20.071300000000001</v>
      </c>
      <c r="C244">
        <f>'CO2 Concentration Data'!F244</f>
        <v>761.10153674821481</v>
      </c>
      <c r="D244">
        <f>'CO2 Concentration Data'!G244</f>
        <v>595.46070939891945</v>
      </c>
      <c r="E244">
        <f>'CO2 Concentration Data'!I244-'CO2 Concentration Data'!$L$2</f>
        <v>401.84008083471048</v>
      </c>
    </row>
    <row r="245" spans="1:5" x14ac:dyDescent="0.25">
      <c r="A245">
        <f>'CO2 Concentration Data'!A245/60000</f>
        <v>20.154666666666667</v>
      </c>
      <c r="C245">
        <f>'CO2 Concentration Data'!F245</f>
        <v>733.45107116344127</v>
      </c>
      <c r="D245">
        <f>'CO2 Concentration Data'!G245</f>
        <v>593.24372928685716</v>
      </c>
      <c r="E245">
        <f>'CO2 Concentration Data'!I245-'CO2 Concentration Data'!$L$2</f>
        <v>401.79729006839909</v>
      </c>
    </row>
    <row r="246" spans="1:5" x14ac:dyDescent="0.25">
      <c r="A246">
        <f>'CO2 Concentration Data'!A246/60000</f>
        <v>20.237966666666665</v>
      </c>
      <c r="C246">
        <f>'CO2 Concentration Data'!F246</f>
        <v>751.45604942457248</v>
      </c>
      <c r="D246">
        <f>'CO2 Concentration Data'!G246</f>
        <v>597.67768951098162</v>
      </c>
      <c r="E246">
        <f>'CO2 Concentration Data'!I246-'CO2 Concentration Data'!$L$2</f>
        <v>401.6164018289918</v>
      </c>
    </row>
    <row r="247" spans="1:5" x14ac:dyDescent="0.25">
      <c r="A247">
        <f>'CO2 Concentration Data'!A247/60000</f>
        <v>20.321933333333334</v>
      </c>
      <c r="C247">
        <f>'CO2 Concentration Data'!F247</f>
        <v>745.74908327552203</v>
      </c>
      <c r="D247">
        <f>'CO2 Concentration Data'!G247</f>
        <v>596.56919441638217</v>
      </c>
      <c r="E247">
        <f>'CO2 Concentration Data'!I247-'CO2 Concentration Data'!$L$2</f>
        <v>401.7117081467693</v>
      </c>
    </row>
    <row r="248" spans="1:5" x14ac:dyDescent="0.25">
      <c r="A248">
        <f>'CO2 Concentration Data'!A248/60000</f>
        <v>20.40475</v>
      </c>
      <c r="C248">
        <f>'CO2 Concentration Data'!F248</f>
        <v>741.32825819535697</v>
      </c>
      <c r="D248">
        <f>'CO2 Concentration Data'!G248</f>
        <v>591.63135721186529</v>
      </c>
      <c r="E248">
        <f>'CO2 Concentration Data'!I248-'CO2 Concentration Data'!$L$2</f>
        <v>401.53082010186552</v>
      </c>
    </row>
    <row r="249" spans="1:5" x14ac:dyDescent="0.25">
      <c r="A249">
        <f>'CO2 Concentration Data'!A249/60000</f>
        <v>20.490533333333332</v>
      </c>
      <c r="C249">
        <f>'CO2 Concentration Data'!F249</f>
        <v>736.30453213366025</v>
      </c>
      <c r="D249">
        <f>'CO2 Concentration Data'!G249</f>
        <v>581.15114530571691</v>
      </c>
      <c r="E249">
        <f>'CO2 Concentration Data'!I249-'CO2 Concentration Data'!$L$2</f>
        <v>401.26435013533199</v>
      </c>
    </row>
    <row r="250" spans="1:5" x14ac:dyDescent="0.25">
      <c r="A250">
        <f>'CO2 Concentration Data'!A250/60000</f>
        <v>20.571300000000001</v>
      </c>
      <c r="C250">
        <f>'CO2 Concentration Data'!F250</f>
        <v>748.602544245741</v>
      </c>
      <c r="D250">
        <f>'CO2 Concentration Data'!G250</f>
        <v>580.04265021111758</v>
      </c>
      <c r="E250">
        <f>'CO2 Concentration Data'!I250-'CO2 Concentration Data'!$L$2</f>
        <v>400.99788016879847</v>
      </c>
    </row>
    <row r="251" spans="1:5" x14ac:dyDescent="0.25">
      <c r="A251">
        <f>'CO2 Concentration Data'!A251/60000</f>
        <v>20.654633333333333</v>
      </c>
      <c r="C251">
        <f>'CO2 Concentration Data'!F251</f>
        <v>760.65947473691858</v>
      </c>
      <c r="D251">
        <f>'CO2 Concentration Data'!G251</f>
        <v>607.55323291724062</v>
      </c>
      <c r="E251">
        <f>'CO2 Concentration Data'!I251-'CO2 Concentration Data'!$L$2</f>
        <v>400.73335445908333</v>
      </c>
    </row>
    <row r="252" spans="1:5" x14ac:dyDescent="0.25">
      <c r="A252">
        <f>'CO2 Concentration Data'!A252/60000</f>
        <v>20.738683333333334</v>
      </c>
      <c r="C252">
        <f>'CO2 Concentration Data'!F252</f>
        <v>776.49418790657217</v>
      </c>
      <c r="D252">
        <f>'CO2 Concentration Data'!G252</f>
        <v>568.45394321036974</v>
      </c>
      <c r="E252">
        <f>'CO2 Concentration Data'!I252-'CO2 Concentration Data'!$L$2</f>
        <v>400.51940101653332</v>
      </c>
    </row>
    <row r="253" spans="1:5" x14ac:dyDescent="0.25">
      <c r="A253">
        <f>'CO2 Concentration Data'!A253/60000</f>
        <v>20.821833333333334</v>
      </c>
      <c r="C253">
        <f>'CO2 Concentration Data'!F253</f>
        <v>784.17039052912992</v>
      </c>
      <c r="D253">
        <f>'CO2 Concentration Data'!G253</f>
        <v>593.74760626724969</v>
      </c>
      <c r="E253">
        <f>'CO2 Concentration Data'!I253-'CO2 Concentration Data'!$L$2</f>
        <v>400.37935850860515</v>
      </c>
    </row>
    <row r="254" spans="1:5" x14ac:dyDescent="0.25">
      <c r="A254">
        <f>'CO2 Concentration Data'!A254/60000</f>
        <v>20.904733333333333</v>
      </c>
      <c r="C254">
        <f>'CO2 Concentration Data'!F254</f>
        <v>809.2085290111296</v>
      </c>
      <c r="D254">
        <f>'CO2 Concentration Data'!G254</f>
        <v>586.59279902780725</v>
      </c>
      <c r="E254">
        <f>'CO2 Concentration Data'!I254-'CO2 Concentration Data'!$L$2</f>
        <v>400.24126006299184</v>
      </c>
    </row>
    <row r="255" spans="1:5" x14ac:dyDescent="0.25">
      <c r="A255">
        <f>'CO2 Concentration Data'!A255/60000</f>
        <v>20.987966666666665</v>
      </c>
      <c r="C255">
        <f>'CO2 Concentration Data'!F255</f>
        <v>793.41400950817592</v>
      </c>
      <c r="D255">
        <f>'CO2 Concentration Data'!G255</f>
        <v>609.16560499223249</v>
      </c>
      <c r="E255">
        <f>'CO2 Concentration Data'!I255-'CO2 Concentration Data'!$L$2</f>
        <v>399.92227357247481</v>
      </c>
    </row>
    <row r="256" spans="1:5" x14ac:dyDescent="0.25">
      <c r="A256">
        <f>'CO2 Concentration Data'!A256/60000</f>
        <v>21.071349999999999</v>
      </c>
      <c r="C256">
        <f>'CO2 Concentration Data'!F256</f>
        <v>742.89562632426782</v>
      </c>
      <c r="D256">
        <f>'CO2 Concentration Data'!G256</f>
        <v>569.56243830496908</v>
      </c>
      <c r="E256">
        <f>'CO2 Concentration Data'!I256-'CO2 Concentration Data'!$L$2</f>
        <v>399.5293763418394</v>
      </c>
    </row>
    <row r="257" spans="1:5" x14ac:dyDescent="0.25">
      <c r="A257">
        <f>'CO2 Concentration Data'!A257/60000</f>
        <v>21.15475</v>
      </c>
      <c r="C257">
        <f>'CO2 Concentration Data'!F257</f>
        <v>778.02141059636051</v>
      </c>
      <c r="D257">
        <f>'CO2 Concentration Data'!G257</f>
        <v>600.39848614061714</v>
      </c>
      <c r="E257">
        <f>'CO2 Concentration Data'!I257-'CO2 Concentration Data'!$L$2</f>
        <v>399.33876253926348</v>
      </c>
    </row>
    <row r="258" spans="1:5" x14ac:dyDescent="0.25">
      <c r="A258">
        <f>'CO2 Concentration Data'!A258/60000</f>
        <v>21.237983333333332</v>
      </c>
      <c r="C258">
        <f>'CO2 Concentration Data'!F258</f>
        <v>787.70709158670263</v>
      </c>
      <c r="D258">
        <f>'CO2 Concentration Data'!G258</f>
        <v>605.33632334513413</v>
      </c>
      <c r="E258">
        <f>'CO2 Concentration Data'!I258-'CO2 Concentration Data'!$L$2</f>
        <v>399.01977721576731</v>
      </c>
    </row>
    <row r="259" spans="1:5" x14ac:dyDescent="0.25">
      <c r="A259">
        <f>'CO2 Concentration Data'!A259/60000</f>
        <v>21.321349999999999</v>
      </c>
      <c r="C259">
        <f>'CO2 Concentration Data'!F259</f>
        <v>735.62128802734162</v>
      </c>
      <c r="D259">
        <f>'CO2 Concentration Data'!G259</f>
        <v>597.67768951098162</v>
      </c>
      <c r="E259">
        <f>'CO2 Concentration Data'!I259-'CO2 Concentration Data'!$L$2</f>
        <v>398.79609821004857</v>
      </c>
    </row>
    <row r="260" spans="1:5" x14ac:dyDescent="0.25">
      <c r="A260">
        <f>'CO2 Concentration Data'!A260/60000</f>
        <v>21.404733333333333</v>
      </c>
      <c r="C260">
        <f>'CO2 Concentration Data'!F260</f>
        <v>761.78478085453332</v>
      </c>
      <c r="D260">
        <f>'CO2 Concentration Data'!G260</f>
        <v>573.39178041488663</v>
      </c>
      <c r="E260">
        <f>'CO2 Concentration Data'!I260-'CO2 Concentration Data'!$L$2</f>
        <v>398.63660554830057</v>
      </c>
    </row>
    <row r="261" spans="1:5" x14ac:dyDescent="0.25">
      <c r="A261">
        <f>'CO2 Concentration Data'!A261/60000</f>
        <v>21.489249999999998</v>
      </c>
      <c r="C261">
        <f>'CO2 Concentration Data'!F261</f>
        <v>768.81793705643713</v>
      </c>
      <c r="D261">
        <f>'CO2 Concentration Data'!G261</f>
        <v>603.72395127014227</v>
      </c>
      <c r="E261">
        <f>'CO2 Concentration Data'!I261-'CO2 Concentration Data'!$L$2</f>
        <v>398.43432212024101</v>
      </c>
    </row>
    <row r="262" spans="1:5" x14ac:dyDescent="0.25">
      <c r="A262">
        <f>'CO2 Concentration Data'!A262/60000</f>
        <v>21.571333333333332</v>
      </c>
      <c r="C262">
        <f>'CO2 Concentration Data'!F262</f>
        <v>753.42533412565706</v>
      </c>
      <c r="D262">
        <f>'CO2 Concentration Data'!G262</f>
        <v>618.53733188091815</v>
      </c>
      <c r="E262">
        <f>'CO2 Concentration Data'!I262-'CO2 Concentration Data'!$L$2</f>
        <v>398.26510389532427</v>
      </c>
    </row>
    <row r="263" spans="1:5" x14ac:dyDescent="0.25">
      <c r="A263">
        <f>'CO2 Concentration Data'!A263/60000</f>
        <v>21.654866666666667</v>
      </c>
      <c r="C263">
        <f>'CO2 Concentration Data'!F263</f>
        <v>798.4779332555371</v>
      </c>
      <c r="D263">
        <f>'CO2 Concentration Data'!G263</f>
        <v>597.07302101109212</v>
      </c>
      <c r="E263">
        <f>'CO2 Concentration Data'!I263-'CO2 Concentration Data'!$L$2</f>
        <v>397.93639281415602</v>
      </c>
    </row>
    <row r="264" spans="1:5" x14ac:dyDescent="0.25">
      <c r="A264">
        <f>'CO2 Concentration Data'!A264/60000</f>
        <v>21.739966666666668</v>
      </c>
      <c r="C264">
        <f>'CO2 Concentration Data'!F264</f>
        <v>788.14915761696363</v>
      </c>
      <c r="D264">
        <f>'CO2 Concentration Data'!G264</f>
        <v>580.04265021111758</v>
      </c>
      <c r="E264">
        <f>'CO2 Concentration Data'!I264-'CO2 Concentration Data'!$L$2</f>
        <v>397.59601191300055</v>
      </c>
    </row>
    <row r="265" spans="1:5" x14ac:dyDescent="0.25">
      <c r="A265">
        <f>'CO2 Concentration Data'!A265/60000</f>
        <v>21.823516666666666</v>
      </c>
      <c r="C265">
        <f>'CO2 Concentration Data'!F265</f>
        <v>786.13967523021449</v>
      </c>
      <c r="D265">
        <f>'CO2 Concentration Data'!G265</f>
        <v>588.80977913986942</v>
      </c>
      <c r="E265">
        <f>'CO2 Concentration Data'!I265-'CO2 Concentration Data'!$L$2</f>
        <v>397.37233290728187</v>
      </c>
    </row>
    <row r="266" spans="1:5" x14ac:dyDescent="0.25">
      <c r="A266">
        <f>'CO2 Concentration Data'!A266/60000</f>
        <v>21.90485</v>
      </c>
      <c r="C266">
        <f>'CO2 Concentration Data'!F266</f>
        <v>777.13723432722622</v>
      </c>
      <c r="D266">
        <f>'CO2 Concentration Data'!G266</f>
        <v>602.61545617554282</v>
      </c>
      <c r="E266">
        <f>'CO2 Concentration Data'!I266-'CO2 Concentration Data'!$L$2</f>
        <v>397.17004947922237</v>
      </c>
    </row>
    <row r="267" spans="1:5" x14ac:dyDescent="0.25">
      <c r="A267">
        <f>'CO2 Concentration Data'!A267/60000</f>
        <v>21.987966666666665</v>
      </c>
      <c r="C267">
        <f>'CO2 Concentration Data'!F267</f>
        <v>781.55806342635606</v>
      </c>
      <c r="D267">
        <f>'CO2 Concentration Data'!G267</f>
        <v>617.42884686345531</v>
      </c>
      <c r="E267">
        <f>'CO2 Concentration Data'!I267-'CO2 Concentration Data'!$L$2</f>
        <v>396.86078874637747</v>
      </c>
    </row>
    <row r="268" spans="1:5" x14ac:dyDescent="0.25">
      <c r="A268">
        <f>'CO2 Concentration Data'!A268/60000</f>
        <v>22.071283333333334</v>
      </c>
      <c r="C268">
        <f>'CO2 Concentration Data'!F268</f>
        <v>791.6456609888719</v>
      </c>
      <c r="D268">
        <f>'CO2 Concentration Data'!G268</f>
        <v>613.59956521635695</v>
      </c>
      <c r="E268">
        <f>'CO2 Concentration Data'!I268-'CO2 Concentration Data'!$L$2</f>
        <v>396.43482611809588</v>
      </c>
    </row>
    <row r="269" spans="1:5" x14ac:dyDescent="0.25">
      <c r="A269">
        <f>'CO2 Concentration Data'!A269/60000</f>
        <v>22.154633333333333</v>
      </c>
      <c r="C269">
        <f>'CO2 Concentration Data'!F269</f>
        <v>747.27630596531048</v>
      </c>
      <c r="D269">
        <f>'CO2 Concentration Data'!G269</f>
        <v>609.16560499223249</v>
      </c>
      <c r="E269">
        <f>'CO2 Concentration Data'!I269-'CO2 Concentration Data'!$L$2</f>
        <v>396.03025906747342</v>
      </c>
    </row>
    <row r="270" spans="1:5" x14ac:dyDescent="0.25">
      <c r="A270">
        <f>'CO2 Concentration Data'!A270/60000</f>
        <v>22.238333333333333</v>
      </c>
      <c r="C270">
        <f>'CO2 Concentration Data'!F270</f>
        <v>707.52876043127196</v>
      </c>
      <c r="D270">
        <f>'CO2 Concentration Data'!G270</f>
        <v>605.33632334513413</v>
      </c>
      <c r="E270">
        <f>'CO2 Concentration Data'!I270-'CO2 Concentration Data'!$L$2</f>
        <v>395.61596645368218</v>
      </c>
    </row>
    <row r="271" spans="1:5" x14ac:dyDescent="0.25">
      <c r="A271">
        <f>'CO2 Concentration Data'!A271/60000</f>
        <v>22.321300000000001</v>
      </c>
      <c r="C271">
        <f>'CO2 Concentration Data'!F271</f>
        <v>740.04216535404873</v>
      </c>
      <c r="D271">
        <f>'CO2 Concentration Data'!G271</f>
        <v>590.52287219440257</v>
      </c>
      <c r="E271">
        <f>'CO2 Concentration Data'!I271-'CO2 Concentration Data'!$L$2</f>
        <v>395.47786936959335</v>
      </c>
    </row>
    <row r="272" spans="1:5" x14ac:dyDescent="0.25">
      <c r="A272">
        <f>'CO2 Concentration Data'!A272/60000</f>
        <v>22.404633333333333</v>
      </c>
      <c r="C272">
        <f>'CO2 Concentration Data'!F272</f>
        <v>757.80601376669972</v>
      </c>
      <c r="D272">
        <f>'CO2 Concentration Data'!G272</f>
        <v>593.24372928685716</v>
      </c>
      <c r="E272">
        <f>'CO2 Concentration Data'!I272-'CO2 Concentration Data'!$L$2</f>
        <v>395.34949648714877</v>
      </c>
    </row>
    <row r="273" spans="1:5" x14ac:dyDescent="0.25">
      <c r="A273">
        <f>'CO2 Concentration Data'!A273/60000</f>
        <v>22.488849999999999</v>
      </c>
      <c r="C273">
        <f>'CO2 Concentration Data'!F273</f>
        <v>768.81793705643713</v>
      </c>
      <c r="D273">
        <f>'CO2 Concentration Data'!G273</f>
        <v>613.59956521635695</v>
      </c>
      <c r="E273">
        <f>'CO2 Concentration Data'!I273-'CO2 Concentration Data'!$L$2</f>
        <v>395.00911558599341</v>
      </c>
    </row>
    <row r="274" spans="1:5" x14ac:dyDescent="0.25">
      <c r="A274">
        <f>'CO2 Concentration Data'!A274/60000</f>
        <v>22.5717</v>
      </c>
      <c r="C274">
        <f>'CO2 Concentration Data'!F274</f>
        <v>758.93131988431435</v>
      </c>
      <c r="D274">
        <f>'CO2 Concentration Data'!G274</f>
        <v>624.07977712250533</v>
      </c>
      <c r="E274">
        <f>'CO2 Concentration Data'!I274-'CO2 Concentration Data'!$L$2</f>
        <v>394.94493040904371</v>
      </c>
    </row>
    <row r="275" spans="1:5" x14ac:dyDescent="0.25">
      <c r="A275">
        <f>'CO2 Concentration Data'!A275/60000</f>
        <v>22.654616666666666</v>
      </c>
      <c r="C275">
        <f>'CO2 Concentration Data'!F275</f>
        <v>785.93874306739872</v>
      </c>
      <c r="D275">
        <f>'CO2 Concentration Data'!G275</f>
        <v>624.07977712250533</v>
      </c>
      <c r="E275">
        <f>'CO2 Concentration Data'!I275-'CO2 Concentration Data'!$L$2</f>
        <v>394.8807440650732</v>
      </c>
    </row>
    <row r="276" spans="1:5" x14ac:dyDescent="0.25">
      <c r="A276">
        <f>'CO2 Concentration Data'!A276/60000</f>
        <v>22.738499999999998</v>
      </c>
      <c r="C276">
        <f>'CO2 Concentration Data'!F276</f>
        <v>792.32890107622563</v>
      </c>
      <c r="D276">
        <f>'CO2 Concentration Data'!G276</f>
        <v>623.5759001421128</v>
      </c>
      <c r="E276">
        <f>'CO2 Concentration Data'!I276-'CO2 Concentration Data'!$L$2</f>
        <v>394.79710756728275</v>
      </c>
    </row>
    <row r="277" spans="1:5" x14ac:dyDescent="0.25">
      <c r="A277">
        <f>'CO2 Concentration Data'!A277/60000</f>
        <v>22.821400000000001</v>
      </c>
      <c r="C277">
        <f>'CO2 Concentration Data'!F277</f>
        <v>775.40907947462199</v>
      </c>
      <c r="D277">
        <f>'CO2 Concentration Data'!G277</f>
        <v>627.40524225203035</v>
      </c>
      <c r="E277">
        <f>'CO2 Concentration Data'!I277-'CO2 Concentration Data'!$L$2</f>
        <v>394.61621952237897</v>
      </c>
    </row>
    <row r="278" spans="1:5" x14ac:dyDescent="0.25">
      <c r="A278">
        <f>'CO2 Concentration Data'!A278/60000</f>
        <v>22.905016666666668</v>
      </c>
      <c r="C278">
        <f>'CO2 Concentration Data'!F278</f>
        <v>767.25056892752627</v>
      </c>
      <c r="D278">
        <f>'CO2 Concentration Data'!G278</f>
        <v>624.07977712250533</v>
      </c>
      <c r="E278">
        <f>'CO2 Concentration Data'!I278-'CO2 Concentration Data'!$L$2</f>
        <v>394.34002515969769</v>
      </c>
    </row>
    <row r="279" spans="1:5" x14ac:dyDescent="0.25">
      <c r="A279">
        <f>'CO2 Concentration Data'!A279/60000</f>
        <v>22.988066666666668</v>
      </c>
      <c r="C279">
        <f>'CO2 Concentration Data'!F279</f>
        <v>789.67637628778721</v>
      </c>
      <c r="D279">
        <f>'CO2 Concentration Data'!G279</f>
        <v>562.91155843160163</v>
      </c>
      <c r="E279">
        <f>'CO2 Concentration Data'!I279-'CO2 Concentration Data'!$L$2</f>
        <v>394.3730903628404</v>
      </c>
    </row>
    <row r="280" spans="1:5" x14ac:dyDescent="0.25">
      <c r="A280">
        <f>'CO2 Concentration Data'!A280/60000</f>
        <v>23.071833333333334</v>
      </c>
      <c r="C280">
        <f>'CO2 Concentration Data'!F280</f>
        <v>765.52241407492204</v>
      </c>
      <c r="D280">
        <f>'CO2 Concentration Data'!G280</f>
        <v>629.01755386420302</v>
      </c>
      <c r="E280">
        <f>'CO2 Concentration Data'!I280-'CO2 Concentration Data'!$L$2</f>
        <v>394.54425284457562</v>
      </c>
    </row>
    <row r="281" spans="1:5" x14ac:dyDescent="0.25">
      <c r="A281">
        <f>'CO2 Concentration Data'!A281/60000</f>
        <v>23.154766666666667</v>
      </c>
      <c r="C281">
        <f>'CO2 Concentration Data'!F281</f>
        <v>784.85363463544854</v>
      </c>
      <c r="D281">
        <f>'CO2 Concentration Data'!G281</f>
        <v>607.04941639966728</v>
      </c>
      <c r="E281">
        <f>'CO2 Concentration Data'!I281-'CO2 Concentration Data'!$L$2</f>
        <v>394.52285746141996</v>
      </c>
    </row>
    <row r="282" spans="1:5" x14ac:dyDescent="0.25">
      <c r="A282">
        <f>'CO2 Concentration Data'!A282/60000</f>
        <v>23.237950000000001</v>
      </c>
      <c r="C282">
        <f>'CO2 Concentration Data'!F282</f>
        <v>778.90553461895286</v>
      </c>
      <c r="D282">
        <f>'CO2 Concentration Data'!G282</f>
        <v>610.87869804676563</v>
      </c>
      <c r="E282">
        <f>'CO2 Concentration Data'!I282-'CO2 Concentration Data'!$L$2</f>
        <v>394.43727690131459</v>
      </c>
    </row>
    <row r="283" spans="1:5" x14ac:dyDescent="0.25">
      <c r="A283">
        <f>'CO2 Concentration Data'!A283/60000</f>
        <v>23.321300000000001</v>
      </c>
      <c r="C283">
        <f>'CO2 Concentration Data'!F283</f>
        <v>755.83668485700252</v>
      </c>
      <c r="D283">
        <f>'CO2 Concentration Data'!G283</f>
        <v>610.27409000969533</v>
      </c>
      <c r="E283">
        <f>'CO2 Concentration Data'!I283-'CO2 Concentration Data'!$L$2</f>
        <v>394.4061557604868</v>
      </c>
    </row>
    <row r="284" spans="1:5" x14ac:dyDescent="0.25">
      <c r="A284">
        <f>'CO2 Concentration Data'!A284/60000</f>
        <v>23.404599999999999</v>
      </c>
      <c r="C284">
        <f>'CO2 Concentration Data'!F284</f>
        <v>757.16297136501043</v>
      </c>
      <c r="D284">
        <f>'CO2 Concentration Data'!G284</f>
        <v>603.72395127014227</v>
      </c>
      <c r="E284">
        <f>'CO2 Concentration Data'!I284-'CO2 Concentration Data'!$L$2</f>
        <v>394.44894652679812</v>
      </c>
    </row>
    <row r="285" spans="1:5" x14ac:dyDescent="0.25">
      <c r="A285">
        <f>'CO2 Concentration Data'!A285/60000</f>
        <v>23.487983333333332</v>
      </c>
      <c r="C285">
        <f>'CO2 Concentration Data'!F285</f>
        <v>779.14671269501059</v>
      </c>
      <c r="D285">
        <f>'CO2 Concentration Data'!G285</f>
        <v>594.85610136184914</v>
      </c>
      <c r="E285">
        <f>'CO2 Concentration Data'!I285-'CO2 Concentration Data'!$L$2</f>
        <v>394.38476134984847</v>
      </c>
    </row>
    <row r="286" spans="1:5" x14ac:dyDescent="0.25">
      <c r="A286">
        <f>'CO2 Concentration Data'!A286/60000</f>
        <v>23.571283333333334</v>
      </c>
      <c r="C286">
        <f>'CO2 Concentration Data'!F286</f>
        <v>747.91935238596443</v>
      </c>
      <c r="D286">
        <f>'CO2 Concentration Data'!G286</f>
        <v>593.74760626724969</v>
      </c>
      <c r="E286">
        <f>'CO2 Concentration Data'!I286-'CO2 Concentration Data'!$L$2</f>
        <v>394.53452961544878</v>
      </c>
    </row>
    <row r="287" spans="1:5" x14ac:dyDescent="0.25">
      <c r="A287">
        <f>'CO2 Concentration Data'!A287/60000</f>
        <v>23.655966666666668</v>
      </c>
      <c r="C287">
        <f>'CO2 Concentration Data'!F287</f>
        <v>757.80601376669972</v>
      </c>
      <c r="D287">
        <f>'CO2 Concentration Data'!G287</f>
        <v>630.12603888166586</v>
      </c>
      <c r="E287">
        <f>'CO2 Concentration Data'!I287-'CO2 Concentration Data'!$L$2</f>
        <v>394.82044973580213</v>
      </c>
    </row>
    <row r="288" spans="1:5" x14ac:dyDescent="0.25">
      <c r="A288">
        <f>'CO2 Concentration Data'!A288/60000</f>
        <v>23.738333333333333</v>
      </c>
      <c r="C288">
        <f>'CO2 Concentration Data'!F288</f>
        <v>784.6125047869682</v>
      </c>
      <c r="D288">
        <f>'CO2 Concentration Data'!G288</f>
        <v>619.64582697551737</v>
      </c>
      <c r="E288">
        <f>'CO2 Concentration Data'!I288-'CO2 Concentration Data'!$L$2</f>
        <v>395.02273335836514</v>
      </c>
    </row>
    <row r="289" spans="1:5" x14ac:dyDescent="0.25">
      <c r="A289">
        <f>'CO2 Concentration Data'!A289/60000</f>
        <v>23.821300000000001</v>
      </c>
      <c r="C289">
        <f>'CO2 Concentration Data'!F289</f>
        <v>817.12590970974497</v>
      </c>
      <c r="D289">
        <f>'CO2 Concentration Data'!G289</f>
        <v>635.06381562336367</v>
      </c>
      <c r="E289">
        <f>'CO2 Concentration Data'!I289-'CO2 Concentration Data'!$L$2</f>
        <v>395.38256538585773</v>
      </c>
    </row>
    <row r="290" spans="1:5" x14ac:dyDescent="0.25">
      <c r="A290">
        <f>'CO2 Concentration Data'!A290/60000</f>
        <v>23.904616666666666</v>
      </c>
      <c r="C290">
        <f>'CO2 Concentration Data'!F290</f>
        <v>771.87237841704916</v>
      </c>
      <c r="D290">
        <f>'CO2 Concentration Data'!G290</f>
        <v>620.75431199298032</v>
      </c>
      <c r="E290">
        <f>'CO2 Concentration Data'!I290-'CO2 Concentration Data'!$L$2</f>
        <v>395.74434167016875</v>
      </c>
    </row>
    <row r="291" spans="1:5" x14ac:dyDescent="0.25">
      <c r="A291">
        <f>'CO2 Concentration Data'!A291/60000</f>
        <v>23.987983333333332</v>
      </c>
      <c r="C291">
        <f>'CO2 Concentration Data'!F291</f>
        <v>742.65449647578748</v>
      </c>
      <c r="D291">
        <f>'CO2 Concentration Data'!G291</f>
        <v>602.61545617554282</v>
      </c>
      <c r="E291">
        <f>'CO2 Concentration Data'!I291-'CO2 Concentration Data'!$L$2</f>
        <v>396.02053603285003</v>
      </c>
    </row>
    <row r="292" spans="1:5" x14ac:dyDescent="0.25">
      <c r="A292">
        <f>'CO2 Concentration Data'!A292/60000</f>
        <v>24.071400000000001</v>
      </c>
      <c r="C292">
        <f>'CO2 Concentration Data'!F292</f>
        <v>772.55557429579039</v>
      </c>
      <c r="D292">
        <f>'CO2 Concentration Data'!G292</f>
        <v>601.50697115807998</v>
      </c>
      <c r="E292">
        <f>'CO2 Concentration Data'!I292-'CO2 Concentration Data'!$L$2</f>
        <v>396.41343326348544</v>
      </c>
    </row>
    <row r="293" spans="1:5" x14ac:dyDescent="0.25">
      <c r="A293">
        <f>'CO2 Concentration Data'!A293/60000</f>
        <v>24.154633333333333</v>
      </c>
      <c r="C293">
        <f>'CO2 Concentration Data'!F293</f>
        <v>792.73081764839935</v>
      </c>
      <c r="D293">
        <f>'CO2 Concentration Data'!G293</f>
        <v>616.42114328835282</v>
      </c>
      <c r="E293">
        <f>'CO2 Concentration Data'!I293-'CO2 Concentration Data'!$L$2</f>
        <v>396.6993531893354</v>
      </c>
    </row>
    <row r="294" spans="1:5" x14ac:dyDescent="0.25">
      <c r="A294">
        <f>'CO2 Concentration Data'!A294/60000</f>
        <v>24.238266666666668</v>
      </c>
      <c r="C294">
        <f>'CO2 Concentration Data'!F294</f>
        <v>791.6456609888719</v>
      </c>
      <c r="D294">
        <f>'CO2 Concentration Data'!G294</f>
        <v>615.81653525128252</v>
      </c>
      <c r="E294">
        <f>'CO2 Concentration Data'!I294-'CO2 Concentration Data'!$L$2</f>
        <v>397.12337058828115</v>
      </c>
    </row>
    <row r="295" spans="1:5" x14ac:dyDescent="0.25">
      <c r="A295">
        <f>'CO2 Concentration Data'!A295/60000</f>
        <v>24.321366666666666</v>
      </c>
      <c r="C295">
        <f>'CO2 Concentration Data'!F295</f>
        <v>762.42782727518738</v>
      </c>
      <c r="D295">
        <f>'CO2 Concentration Data'!G295</f>
        <v>631.23453397626531</v>
      </c>
      <c r="E295">
        <f>'CO2 Concentration Data'!I295-'CO2 Concentration Data'!$L$2</f>
        <v>397.49487146324344</v>
      </c>
    </row>
    <row r="296" spans="1:5" x14ac:dyDescent="0.25">
      <c r="A296">
        <f>'CO2 Concentration Data'!A296/60000</f>
        <v>24.405950000000001</v>
      </c>
      <c r="C296">
        <f>'CO2 Concentration Data'!F296</f>
        <v>764.19612756691413</v>
      </c>
      <c r="D296">
        <f>'CO2 Concentration Data'!G296</f>
        <v>612.4910701217575</v>
      </c>
      <c r="E296">
        <f>'CO2 Concentration Data'!I296-'CO2 Concentration Data'!$L$2</f>
        <v>397.88776869387885</v>
      </c>
    </row>
    <row r="297" spans="1:5" x14ac:dyDescent="0.25">
      <c r="A297">
        <f>'CO2 Concentration Data'!A297/60000</f>
        <v>24.489149999999999</v>
      </c>
      <c r="C297">
        <f>'CO2 Concentration Data'!F297</f>
        <v>761.34266659669515</v>
      </c>
      <c r="D297">
        <f>'CO2 Concentration Data'!G297</f>
        <v>632.94762703079834</v>
      </c>
      <c r="E297">
        <f>'CO2 Concentration Data'!I297-'CO2 Concentration Data'!$L$2</f>
        <v>398.09977787961049</v>
      </c>
    </row>
    <row r="298" spans="1:5" x14ac:dyDescent="0.25">
      <c r="A298">
        <f>'CO2 Concentration Data'!A298/60000</f>
        <v>24.571950000000001</v>
      </c>
      <c r="C298">
        <f>'CO2 Concentration Data'!F298</f>
        <v>760.01642831626464</v>
      </c>
      <c r="D298">
        <f>'CO2 Concentration Data'!G298</f>
        <v>610.27409000969533</v>
      </c>
      <c r="E298">
        <f>'CO2 Concentration Data'!I298-'CO2 Concentration Data'!$L$2</f>
        <v>398.18535960673677</v>
      </c>
    </row>
    <row r="299" spans="1:5" x14ac:dyDescent="0.25">
      <c r="A299">
        <f>'CO2 Concentration Data'!A299/60000</f>
        <v>24.654800000000002</v>
      </c>
      <c r="C299">
        <f>'CO2 Concentration Data'!F299</f>
        <v>759.57431807739113</v>
      </c>
      <c r="D299">
        <f>'CO2 Concentration Data'!G299</f>
        <v>600.90236312100978</v>
      </c>
      <c r="E299">
        <f>'CO2 Concentration Data'!I299-'CO2 Concentration Data'!$L$2</f>
        <v>398.44015858626244</v>
      </c>
    </row>
    <row r="300" spans="1:5" x14ac:dyDescent="0.25">
      <c r="A300">
        <f>'CO2 Concentration Data'!A300/60000</f>
        <v>24.737950000000001</v>
      </c>
      <c r="C300">
        <f>'CO2 Concentration Data'!F300</f>
        <v>765.96448010518293</v>
      </c>
      <c r="D300">
        <f>'CO2 Concentration Data'!G300</f>
        <v>602.01084813847262</v>
      </c>
      <c r="E300">
        <f>'CO2 Concentration Data'!I300-'CO2 Concentration Data'!$L$2</f>
        <v>398.7377494991203</v>
      </c>
    </row>
    <row r="301" spans="1:5" x14ac:dyDescent="0.25">
      <c r="A301">
        <f>'CO2 Concentration Data'!A301/60000</f>
        <v>24.821316666666668</v>
      </c>
      <c r="C301">
        <f>'CO2 Concentration Data'!F301</f>
        <v>756.92184151653009</v>
      </c>
      <c r="D301">
        <f>'CO2 Concentration Data'!G301</f>
        <v>606.44480836259686</v>
      </c>
      <c r="E301">
        <f>'CO2 Concentration Data'!I301-'CO2 Concentration Data'!$L$2</f>
        <v>399.04506500262949</v>
      </c>
    </row>
    <row r="302" spans="1:5" x14ac:dyDescent="0.25">
      <c r="A302">
        <f>'CO2 Concentration Data'!A302/60000</f>
        <v>24.904616666666666</v>
      </c>
      <c r="C302">
        <f>'CO2 Concentration Data'!F302</f>
        <v>761.10153674821481</v>
      </c>
      <c r="D302">
        <f>'CO2 Concentration Data'!G302</f>
        <v>603.72395127014227</v>
      </c>
      <c r="E302">
        <f>'CO2 Concentration Data'!I302-'CO2 Concentration Data'!$L$2</f>
        <v>399.21622748436454</v>
      </c>
    </row>
    <row r="303" spans="1:5" x14ac:dyDescent="0.25">
      <c r="A303">
        <f>'CO2 Concentration Data'!A303/60000</f>
        <v>24.987966666666665</v>
      </c>
      <c r="C303">
        <f>'CO2 Concentration Data'!F303</f>
        <v>755.63574867522198</v>
      </c>
      <c r="D303">
        <f>'CO2 Concentration Data'!G303</f>
        <v>607.04941639966728</v>
      </c>
      <c r="E303">
        <f>'CO2 Concentration Data'!I303-'CO2 Concentration Data'!$L$2</f>
        <v>399.48269745089817</v>
      </c>
    </row>
    <row r="304" spans="1:5" x14ac:dyDescent="0.25">
      <c r="A304">
        <f>'CO2 Concentration Data'!A304/60000</f>
        <v>25.071416666666668</v>
      </c>
      <c r="C304">
        <f>'CO2 Concentration Data'!F304</f>
        <v>770.34515974622559</v>
      </c>
      <c r="D304">
        <f>'CO2 Concentration Data'!G304</f>
        <v>597.67768951098162</v>
      </c>
      <c r="E304">
        <f>'CO2 Concentration Data'!I304-'CO2 Concentration Data'!$L$2</f>
        <v>399.77056299509093</v>
      </c>
    </row>
    <row r="305" spans="1:5" x14ac:dyDescent="0.25">
      <c r="A305">
        <f>'CO2 Concentration Data'!A305/60000</f>
        <v>25.154699999999998</v>
      </c>
      <c r="C305">
        <f>'CO2 Concentration Data'!F305</f>
        <v>754.95250858786824</v>
      </c>
      <c r="D305">
        <f>'CO2 Concentration Data'!G305</f>
        <v>584.47661043524192</v>
      </c>
      <c r="E305">
        <f>'CO2 Concentration Data'!I305-'CO2 Concentration Data'!$L$2</f>
        <v>400.09927271473475</v>
      </c>
    </row>
    <row r="306" spans="1:5" x14ac:dyDescent="0.25">
      <c r="A306">
        <f>'CO2 Concentration Data'!A306/60000</f>
        <v>25.237950000000001</v>
      </c>
      <c r="C306">
        <f>'CO2 Concentration Data'!F306</f>
        <v>736.74659414495636</v>
      </c>
      <c r="D306">
        <f>'CO2 Concentration Data'!G306</f>
        <v>594.85610136184914</v>
      </c>
      <c r="E306">
        <f>'CO2 Concentration Data'!I306-'CO2 Concentration Data'!$L$2</f>
        <v>400.39686246057175</v>
      </c>
    </row>
    <row r="307" spans="1:5" x14ac:dyDescent="0.25">
      <c r="A307">
        <f>'CO2 Concentration Data'!A307/60000</f>
        <v>25.321300000000001</v>
      </c>
      <c r="C307">
        <f>'CO2 Concentration Data'!F307</f>
        <v>764.83917398756819</v>
      </c>
      <c r="D307">
        <f>'CO2 Concentration Data'!G307</f>
        <v>604.22782825053469</v>
      </c>
      <c r="E307">
        <f>'CO2 Concentration Data'!I307-'CO2 Concentration Data'!$L$2</f>
        <v>400.69445337342967</v>
      </c>
    </row>
    <row r="308" spans="1:5" x14ac:dyDescent="0.25">
      <c r="A308">
        <f>'CO2 Concentration Data'!A308/60000</f>
        <v>25.40475</v>
      </c>
      <c r="C308">
        <f>'CO2 Concentration Data'!F308</f>
        <v>792.97194749687969</v>
      </c>
      <c r="D308">
        <f>'CO2 Concentration Data'!G308</f>
        <v>602.61545617554282</v>
      </c>
      <c r="E308">
        <f>'CO2 Concentration Data'!I308-'CO2 Concentration Data'!$L$2</f>
        <v>401.29935998430011</v>
      </c>
    </row>
    <row r="309" spans="1:5" x14ac:dyDescent="0.25">
      <c r="A309">
        <f>'CO2 Concentration Data'!A309/60000</f>
        <v>25.487966666666665</v>
      </c>
      <c r="C309">
        <f>'CO2 Concentration Data'!F309</f>
        <v>770.98820214791476</v>
      </c>
      <c r="D309">
        <f>'CO2 Concentration Data'!G309</f>
        <v>613.59956521635695</v>
      </c>
      <c r="E309">
        <f>'CO2 Concentration Data'!I309-'CO2 Concentration Data'!$L$2</f>
        <v>401.7136527925947</v>
      </c>
    </row>
    <row r="310" spans="1:5" x14ac:dyDescent="0.25">
      <c r="A310">
        <f>'CO2 Concentration Data'!A310/60000</f>
        <v>25.571683333333333</v>
      </c>
      <c r="C310">
        <f>'CO2 Concentration Data'!F310</f>
        <v>779.14671269501059</v>
      </c>
      <c r="D310">
        <f>'CO2 Concentration Data'!G310</f>
        <v>619.14193991798845</v>
      </c>
      <c r="E310">
        <f>'CO2 Concentration Data'!I310-'CO2 Concentration Data'!$L$2</f>
        <v>402.06375925691873</v>
      </c>
    </row>
    <row r="311" spans="1:5" x14ac:dyDescent="0.25">
      <c r="A311">
        <f>'CO2 Concentration Data'!A311/60000</f>
        <v>25.654633333333333</v>
      </c>
      <c r="C311">
        <f>'CO2 Concentration Data'!F311</f>
        <v>794.74030003514849</v>
      </c>
      <c r="D311">
        <f>'CO2 Concentration Data'!G311</f>
        <v>600.90236312100978</v>
      </c>
      <c r="E311">
        <f>'CO2 Concentration Data'!I311-'CO2 Concentration Data'!$L$2</f>
        <v>402.18046231937626</v>
      </c>
    </row>
    <row r="312" spans="1:5" x14ac:dyDescent="0.25">
      <c r="A312">
        <f>'CO2 Concentration Data'!A312/60000</f>
        <v>25.738</v>
      </c>
      <c r="C312">
        <f>'CO2 Concentration Data'!F312</f>
        <v>789.67637628778721</v>
      </c>
      <c r="D312">
        <f>'CO2 Concentration Data'!G312</f>
        <v>602.61545617554282</v>
      </c>
      <c r="E312">
        <f>'CO2 Concentration Data'!I312-'CO2 Concentration Data'!$L$2</f>
        <v>402.55390939619178</v>
      </c>
    </row>
    <row r="313" spans="1:5" x14ac:dyDescent="0.25">
      <c r="A313">
        <f>'CO2 Concentration Data'!A313/60000</f>
        <v>25.821416666666668</v>
      </c>
      <c r="C313">
        <f>'CO2 Concentration Data'!F313</f>
        <v>792.08777122774529</v>
      </c>
      <c r="D313">
        <f>'CO2 Concentration Data'!G313</f>
        <v>588.30595254515947</v>
      </c>
      <c r="E313">
        <f>'CO2 Concentration Data'!I313-'CO2 Concentration Data'!$L$2</f>
        <v>402.89429010284368</v>
      </c>
    </row>
    <row r="314" spans="1:5" x14ac:dyDescent="0.25">
      <c r="A314">
        <f>'CO2 Concentration Data'!A314/60000</f>
        <v>25.90605</v>
      </c>
      <c r="C314">
        <f>'CO2 Concentration Data'!F314</f>
        <v>786.82291531756835</v>
      </c>
      <c r="D314">
        <f>'CO2 Concentration Data'!G314</f>
        <v>607.55323291724062</v>
      </c>
      <c r="E314">
        <f>'CO2 Concentration Data'!I314-'CO2 Concentration Data'!$L$2</f>
        <v>403.26579195032326</v>
      </c>
    </row>
    <row r="315" spans="1:5" x14ac:dyDescent="0.25">
      <c r="A315">
        <f>'CO2 Concentration Data'!A315/60000</f>
        <v>25.9895</v>
      </c>
      <c r="C315">
        <f>'CO2 Concentration Data'!F315</f>
        <v>791.88683906492952</v>
      </c>
      <c r="D315">
        <f>'CO2 Concentration Data'!G315</f>
        <v>604.83243628760511</v>
      </c>
      <c r="E315">
        <f>'CO2 Concentration Data'!I315-'CO2 Concentration Data'!$L$2</f>
        <v>403.56338305768475</v>
      </c>
    </row>
    <row r="316" spans="1:5" x14ac:dyDescent="0.25">
      <c r="A316">
        <f>'CO2 Concentration Data'!A316/60000</f>
        <v>26.072816666666668</v>
      </c>
      <c r="C316">
        <f>'CO2 Concentration Data'!F316</f>
        <v>772.9976845346639</v>
      </c>
      <c r="D316">
        <f>'CO2 Concentration Data'!G316</f>
        <v>616.92503034588185</v>
      </c>
      <c r="E316">
        <f>'CO2 Concentration Data'!I316-'CO2 Concentration Data'!$L$2</f>
        <v>403.93488373814353</v>
      </c>
    </row>
    <row r="317" spans="1:5" x14ac:dyDescent="0.25">
      <c r="A317">
        <f>'CO2 Concentration Data'!A317/60000</f>
        <v>26.15475</v>
      </c>
      <c r="C317">
        <f>'CO2 Concentration Data'!F317</f>
        <v>787.26502957540652</v>
      </c>
      <c r="D317">
        <f>'CO2 Concentration Data'!G317</f>
        <v>626.80057375214085</v>
      </c>
      <c r="E317">
        <f>'CO2 Concentration Data'!I317-'CO2 Concentration Data'!$L$2</f>
        <v>403.99907008211409</v>
      </c>
    </row>
    <row r="318" spans="1:5" x14ac:dyDescent="0.25">
      <c r="A318">
        <f>'CO2 Concentration Data'!A318/60000</f>
        <v>26.238333333333333</v>
      </c>
      <c r="C318">
        <f>'CO2 Concentration Data'!F318</f>
        <v>805.91300602961451</v>
      </c>
      <c r="D318">
        <f>'CO2 Concentration Data'!G318</f>
        <v>607.55323291724062</v>
      </c>
      <c r="E318">
        <f>'CO2 Concentration Data'!I318-'CO2 Concentration Data'!$L$2</f>
        <v>404.07492624607175</v>
      </c>
    </row>
    <row r="319" spans="1:5" x14ac:dyDescent="0.25">
      <c r="A319">
        <f>'CO2 Concentration Data'!A319/60000</f>
        <v>26.321366666666666</v>
      </c>
      <c r="C319">
        <f>'CO2 Concentration Data'!F319</f>
        <v>799.32191183900693</v>
      </c>
      <c r="D319">
        <f>'CO2 Concentration Data'!G319</f>
        <v>606.44480836259686</v>
      </c>
      <c r="E319">
        <f>'CO2 Concentration Data'!I319-'CO2 Concentration Data'!$L$2</f>
        <v>404.11771720688677</v>
      </c>
    </row>
    <row r="320" spans="1:5" x14ac:dyDescent="0.25">
      <c r="A320">
        <f>'CO2 Concentration Data'!A320/60000</f>
        <v>26.404766666666667</v>
      </c>
      <c r="C320">
        <f>'CO2 Concentration Data'!F320</f>
        <v>787.4659617382224</v>
      </c>
      <c r="D320">
        <f>'CO2 Concentration Data'!G320</f>
        <v>609.16560499223249</v>
      </c>
      <c r="E320">
        <f>'CO2 Concentration Data'!I320-'CO2 Concentration Data'!$L$2</f>
        <v>403.99128994278493</v>
      </c>
    </row>
    <row r="321" spans="1:5" x14ac:dyDescent="0.25">
      <c r="A321">
        <f>'CO2 Concentration Data'!A321/60000</f>
        <v>26.487933333333334</v>
      </c>
      <c r="C321">
        <f>'CO2 Concentration Data'!F321</f>
        <v>765.96448010518293</v>
      </c>
      <c r="D321">
        <f>'CO2 Concentration Data'!G321</f>
        <v>610.27409000969533</v>
      </c>
      <c r="E321">
        <f>'CO2 Concentration Data'!I321-'CO2 Concentration Data'!$L$2</f>
        <v>403.88431263799936</v>
      </c>
    </row>
    <row r="322" spans="1:5" x14ac:dyDescent="0.25">
      <c r="A322">
        <f>'CO2 Concentration Data'!A322/60000</f>
        <v>26.571366666666666</v>
      </c>
      <c r="C322">
        <f>'CO2 Concentration Data'!F322</f>
        <v>763.51293570713756</v>
      </c>
      <c r="D322">
        <f>'CO2 Concentration Data'!G322</f>
        <v>588.80977913986942</v>
      </c>
      <c r="E322">
        <f>'CO2 Concentration Data'!I322-'CO2 Concentration Data'!$L$2</f>
        <v>403.83179728103681</v>
      </c>
    </row>
    <row r="323" spans="1:5" x14ac:dyDescent="0.25">
      <c r="A323">
        <f>'CO2 Concentration Data'!A323/60000</f>
        <v>26.654599999999999</v>
      </c>
      <c r="C323">
        <f>'CO2 Concentration Data'!F323</f>
        <v>753.42533412565706</v>
      </c>
      <c r="D323">
        <f>'CO2 Concentration Data'!G323</f>
        <v>617.42884686345531</v>
      </c>
      <c r="E323">
        <f>'CO2 Concentration Data'!I323-'CO2 Concentration Data'!$L$2</f>
        <v>403.7792807570533</v>
      </c>
    </row>
    <row r="324" spans="1:5" x14ac:dyDescent="0.25">
      <c r="A324">
        <f>'CO2 Concentration Data'!A324/60000</f>
        <v>26.739133333333335</v>
      </c>
      <c r="C324">
        <f>'CO2 Concentration Data'!F324</f>
        <v>731.88365480695313</v>
      </c>
      <c r="D324">
        <f>'CO2 Concentration Data'!G324</f>
        <v>618.53733188091815</v>
      </c>
      <c r="E324">
        <f>'CO2 Concentration Data'!I324-'CO2 Concentration Data'!$L$2</f>
        <v>403.69369902992696</v>
      </c>
    </row>
    <row r="325" spans="1:5" x14ac:dyDescent="0.25">
      <c r="A325">
        <f>'CO2 Concentration Data'!A325/60000</f>
        <v>26.82225</v>
      </c>
      <c r="C325">
        <f>'CO2 Concentration Data'!F325</f>
        <v>734.73711577717211</v>
      </c>
      <c r="D325">
        <f>'CO2 Concentration Data'!G325</f>
        <v>604.22782825053469</v>
      </c>
      <c r="E325">
        <f>'CO2 Concentration Data'!I325-'CO2 Concentration Data'!$L$2</f>
        <v>403.55560175133462</v>
      </c>
    </row>
    <row r="326" spans="1:5" x14ac:dyDescent="0.25">
      <c r="A326">
        <f>'CO2 Concentration Data'!A326/60000</f>
        <v>26.906116666666666</v>
      </c>
      <c r="C326">
        <f>'CO2 Concentration Data'!F326</f>
        <v>758.69014180825673</v>
      </c>
      <c r="D326">
        <f>'CO2 Concentration Data'!G326</f>
        <v>598.78617452844446</v>
      </c>
      <c r="E326">
        <f>'CO2 Concentration Data'!I326-'CO2 Concentration Data'!$L$2</f>
        <v>403.598392517646</v>
      </c>
    </row>
    <row r="327" spans="1:5" x14ac:dyDescent="0.25">
      <c r="A327">
        <f>'CO2 Concentration Data'!A327/60000</f>
        <v>26.988066666666668</v>
      </c>
      <c r="C327">
        <f>'CO2 Concentration Data'!F327</f>
        <v>743.33773656314122</v>
      </c>
      <c r="D327">
        <f>'CO2 Concentration Data'!G327</f>
        <v>613.09567815882781</v>
      </c>
      <c r="E327">
        <f>'CO2 Concentration Data'!I327-'CO2 Concentration Data'!$L$2</f>
        <v>403.34359237109948</v>
      </c>
    </row>
    <row r="328" spans="1:5" x14ac:dyDescent="0.25">
      <c r="A328">
        <f>'CO2 Concentration Data'!A328/60000</f>
        <v>27.071349999999999</v>
      </c>
      <c r="C328">
        <f>'CO2 Concentration Data'!F328</f>
        <v>747.71836797660649</v>
      </c>
      <c r="D328">
        <f>'CO2 Concentration Data'!G328</f>
        <v>583.36811534064259</v>
      </c>
      <c r="E328">
        <f>'CO2 Concentration Data'!I328-'CO2 Concentration Data'!$L$2</f>
        <v>403.21521968315835</v>
      </c>
    </row>
    <row r="329" spans="1:5" x14ac:dyDescent="0.25">
      <c r="A329">
        <f>'CO2 Concentration Data'!A329/60000</f>
        <v>27.155033333333332</v>
      </c>
      <c r="C329">
        <f>'CO2 Concentration Data'!F329</f>
        <v>776.25305805809171</v>
      </c>
      <c r="D329">
        <f>'CO2 Concentration Data'!G329</f>
        <v>589.41444763975881</v>
      </c>
      <c r="E329">
        <f>'CO2 Concentration Data'!I329-'CO2 Concentration Data'!$L$2</f>
        <v>403.14130894303997</v>
      </c>
    </row>
    <row r="330" spans="1:5" x14ac:dyDescent="0.25">
      <c r="A330">
        <f>'CO2 Concentration Data'!A330/60000</f>
        <v>27.237950000000001</v>
      </c>
      <c r="C330">
        <f>'CO2 Concentration Data'!F330</f>
        <v>768.81793705643713</v>
      </c>
      <c r="D330">
        <f>'CO2 Concentration Data'!G330</f>
        <v>590.52287219440257</v>
      </c>
      <c r="E330">
        <f>'CO2 Concentration Data'!I330-'CO2 Concentration Data'!$L$2</f>
        <v>403.00321166444758</v>
      </c>
    </row>
    <row r="331" spans="1:5" x14ac:dyDescent="0.25">
      <c r="A331">
        <f>'CO2 Concentration Data'!A331/60000</f>
        <v>27.321349999999999</v>
      </c>
      <c r="C331">
        <f>'CO2 Concentration Data'!F331</f>
        <v>750.57187717440286</v>
      </c>
      <c r="D331">
        <f>'CO2 Concentration Data'!G331</f>
        <v>597.67768951098162</v>
      </c>
      <c r="E331">
        <f>'CO2 Concentration Data'!I331-'CO2 Concentration Data'!$L$2</f>
        <v>402.7600815323915</v>
      </c>
    </row>
    <row r="332" spans="1:5" x14ac:dyDescent="0.25">
      <c r="A332">
        <f>'CO2 Concentration Data'!A332/60000</f>
        <v>27.404616666666666</v>
      </c>
      <c r="C332">
        <f>'CO2 Concentration Data'!F332</f>
        <v>768.57680720795679</v>
      </c>
      <c r="D332">
        <f>'CO2 Concentration Data'!G332</f>
        <v>591.0267491747951</v>
      </c>
      <c r="E332">
        <f>'CO2 Concentration Data'!I332-'CO2 Concentration Data'!$L$2</f>
        <v>402.68617059776972</v>
      </c>
    </row>
    <row r="333" spans="1:5" x14ac:dyDescent="0.25">
      <c r="A333">
        <f>'CO2 Concentration Data'!A333/60000</f>
        <v>27.488133333333334</v>
      </c>
      <c r="C333">
        <f>'CO2 Concentration Data'!F333</f>
        <v>760.45849434652553</v>
      </c>
      <c r="D333">
        <f>'CO2 Concentration Data'!G333</f>
        <v>598.18150602855496</v>
      </c>
      <c r="E333">
        <f>'CO2 Concentration Data'!I333-'CO2 Concentration Data'!$L$2</f>
        <v>402.57919446000523</v>
      </c>
    </row>
    <row r="334" spans="1:5" x14ac:dyDescent="0.25">
      <c r="A334">
        <f>'CO2 Concentration Data'!A334/60000</f>
        <v>27.571266666666666</v>
      </c>
      <c r="C334">
        <f>'CO2 Concentration Data'!F334</f>
        <v>765.28128422644158</v>
      </c>
      <c r="D334">
        <f>'CO2 Concentration Data'!G334</f>
        <v>602.01084813847262</v>
      </c>
      <c r="E334">
        <f>'CO2 Concentration Data'!I334-'CO2 Concentration Data'!$L$2</f>
        <v>402.26993372716021</v>
      </c>
    </row>
    <row r="335" spans="1:5" x14ac:dyDescent="0.25">
      <c r="A335">
        <f>'CO2 Concentration Data'!A335/60000</f>
        <v>27.654800000000002</v>
      </c>
      <c r="C335">
        <f>'CO2 Concentration Data'!F335</f>
        <v>759.37338591457535</v>
      </c>
      <c r="D335">
        <f>'CO2 Concentration Data'!G335</f>
        <v>573.39178041488663</v>
      </c>
      <c r="E335">
        <f>'CO2 Concentration Data'!I335-'CO2 Concentration Data'!$L$2</f>
        <v>402.05597911758929</v>
      </c>
    </row>
    <row r="336" spans="1:5" x14ac:dyDescent="0.25">
      <c r="A336">
        <f>'CO2 Concentration Data'!A336/60000</f>
        <v>27.739466666666665</v>
      </c>
      <c r="C336">
        <f>'CO2 Concentration Data'!F336</f>
        <v>738.27381683474482</v>
      </c>
      <c r="D336">
        <f>'CO2 Concentration Data'!G336</f>
        <v>624.68438515957564</v>
      </c>
      <c r="E336">
        <f>'CO2 Concentration Data'!I336-'CO2 Concentration Data'!$L$2</f>
        <v>401.77005919173934</v>
      </c>
    </row>
    <row r="337" spans="1:5" x14ac:dyDescent="0.25">
      <c r="A337">
        <f>'CO2 Concentration Data'!A337/60000</f>
        <v>27.821733333333334</v>
      </c>
      <c r="C337">
        <f>'CO2 Concentration Data'!F337</f>
        <v>765.72335025670259</v>
      </c>
      <c r="D337">
        <f>'CO2 Concentration Data'!G337</f>
        <v>618.53733188091815</v>
      </c>
      <c r="E337">
        <f>'CO2 Concentration Data'!I337-'CO2 Concentration Data'!$L$2</f>
        <v>401.37716312812483</v>
      </c>
    </row>
    <row r="338" spans="1:5" x14ac:dyDescent="0.25">
      <c r="A338">
        <f>'CO2 Concentration Data'!A338/60000</f>
        <v>27.90465</v>
      </c>
      <c r="C338">
        <f>'CO2 Concentration Data'!F338</f>
        <v>759.81549615344875</v>
      </c>
      <c r="D338">
        <f>'CO2 Concentration Data'!G338</f>
        <v>646.6525226241115</v>
      </c>
      <c r="E338">
        <f>'CO2 Concentration Data'!I338-'CO2 Concentration Data'!$L$2</f>
        <v>400.98232047365019</v>
      </c>
    </row>
    <row r="339" spans="1:5" x14ac:dyDescent="0.25">
      <c r="A339">
        <f>'CO2 Concentration Data'!A339/60000</f>
        <v>27.987933333333334</v>
      </c>
      <c r="C339">
        <f>'CO2 Concentration Data'!F339</f>
        <v>772.1135082655295</v>
      </c>
      <c r="D339">
        <f>'CO2 Concentration Data'!G339</f>
        <v>608.66172801184007</v>
      </c>
      <c r="E339">
        <f>'CO2 Concentration Data'!I339-'CO2 Concentration Data'!$L$2</f>
        <v>400.46105036057008</v>
      </c>
    </row>
    <row r="340" spans="1:5" x14ac:dyDescent="0.25">
      <c r="A340">
        <f>'CO2 Concentration Data'!A340/60000</f>
        <v>28.071333333333332</v>
      </c>
      <c r="C340">
        <f>'CO2 Concentration Data'!F340</f>
        <v>730.15549995434878</v>
      </c>
      <c r="D340">
        <f>'CO2 Concentration Data'!G340</f>
        <v>600.39848614061714</v>
      </c>
      <c r="E340">
        <f>'CO2 Concentration Data'!I340-'CO2 Concentration Data'!$L$2</f>
        <v>400.18485483086795</v>
      </c>
    </row>
    <row r="341" spans="1:5" x14ac:dyDescent="0.25">
      <c r="A341">
        <f>'CO2 Concentration Data'!A341/60000</f>
        <v>28.154633333333333</v>
      </c>
      <c r="C341">
        <f>'CO2 Concentration Data'!F341</f>
        <v>739.15798908491445</v>
      </c>
      <c r="D341">
        <f>'CO2 Concentration Data'!G341</f>
        <v>586.0889825102339</v>
      </c>
      <c r="E341">
        <f>'CO2 Concentration Data'!I341-'CO2 Concentration Data'!$L$2</f>
        <v>399.77056202257336</v>
      </c>
    </row>
    <row r="342" spans="1:5" x14ac:dyDescent="0.25">
      <c r="A342">
        <f>'CO2 Concentration Data'!A342/60000</f>
        <v>28.238133333333334</v>
      </c>
      <c r="C342">
        <f>'CO2 Concentration Data'!F342</f>
        <v>748.80352463613406</v>
      </c>
      <c r="D342">
        <f>'CO2 Concentration Data'!G342</f>
        <v>590.52287219440257</v>
      </c>
      <c r="E342">
        <f>'CO2 Concentration Data'!I342-'CO2 Concentration Data'!$L$2</f>
        <v>399.73944088174551</v>
      </c>
    </row>
    <row r="343" spans="1:5" x14ac:dyDescent="0.25">
      <c r="A343">
        <f>'CO2 Concentration Data'!A343/60000</f>
        <v>28.321850000000001</v>
      </c>
      <c r="C343">
        <f>'CO2 Concentration Data'!F343</f>
        <v>715.64707329270311</v>
      </c>
      <c r="D343">
        <f>'CO2 Concentration Data'!G343</f>
        <v>594.85610136184914</v>
      </c>
      <c r="E343">
        <f>'CO2 Concentration Data'!I343-'CO2 Concentration Data'!$L$2</f>
        <v>399.44184996888765</v>
      </c>
    </row>
    <row r="344" spans="1:5" x14ac:dyDescent="0.25">
      <c r="A344">
        <f>'CO2 Concentration Data'!A344/60000</f>
        <v>28.404616666666666</v>
      </c>
      <c r="C344">
        <f>'CO2 Concentration Data'!F344</f>
        <v>723.32327591526087</v>
      </c>
      <c r="D344">
        <f>'CO2 Concentration Data'!G344</f>
        <v>584.98048741563446</v>
      </c>
      <c r="E344">
        <f>'CO2 Concentration Data'!I344-'CO2 Concentration Data'!$L$2</f>
        <v>399.31347728094647</v>
      </c>
    </row>
    <row r="345" spans="1:5" x14ac:dyDescent="0.25">
      <c r="A345">
        <f>'CO2 Concentration Data'!A345/60000</f>
        <v>28.487966666666665</v>
      </c>
      <c r="C345">
        <f>'CO2 Concentration Data'!F345</f>
        <v>740.68521177470279</v>
      </c>
      <c r="D345">
        <f>'CO2 Concentration Data'!G345</f>
        <v>585.48431401034441</v>
      </c>
      <c r="E345">
        <f>'CO2 Concentration Data'!I345-'CO2 Concentration Data'!$L$2</f>
        <v>399.16565443918546</v>
      </c>
    </row>
    <row r="346" spans="1:5" x14ac:dyDescent="0.25">
      <c r="A346">
        <f>'CO2 Concentration Data'!A346/60000</f>
        <v>28.571300000000001</v>
      </c>
      <c r="C346">
        <f>'CO2 Concentration Data'!F346</f>
        <v>732.12478465543336</v>
      </c>
      <c r="D346">
        <f>'CO2 Concentration Data'!G346</f>
        <v>595.9645259164929</v>
      </c>
      <c r="E346">
        <f>'CO2 Concentration Data'!I346-'CO2 Concentration Data'!$L$2</f>
        <v>398.88945890948327</v>
      </c>
    </row>
    <row r="347" spans="1:5" x14ac:dyDescent="0.25">
      <c r="A347">
        <f>'CO2 Concentration Data'!A347/60000</f>
        <v>28.65465</v>
      </c>
      <c r="C347">
        <f>'CO2 Concentration Data'!F347</f>
        <v>733.45107116344127</v>
      </c>
      <c r="D347">
        <f>'CO2 Concentration Data'!G347</f>
        <v>618.53733188091815</v>
      </c>
      <c r="E347">
        <f>'CO2 Concentration Data'!I347-'CO2 Concentration Data'!$L$2</f>
        <v>398.58214340597414</v>
      </c>
    </row>
    <row r="348" spans="1:5" x14ac:dyDescent="0.25">
      <c r="A348">
        <f>'CO2 Concentration Data'!A348/60000</f>
        <v>28.738083333333332</v>
      </c>
      <c r="C348">
        <f>'CO2 Concentration Data'!F348</f>
        <v>759.81549615344875</v>
      </c>
      <c r="D348">
        <f>'CO2 Concentration Data'!G348</f>
        <v>605.33632334513413</v>
      </c>
      <c r="E348">
        <f>'CO2 Concentration Data'!I348-'CO2 Concentration Data'!$L$2</f>
        <v>398.65605414609246</v>
      </c>
    </row>
    <row r="349" spans="1:5" x14ac:dyDescent="0.25">
      <c r="A349">
        <f>'CO2 Concentration Data'!A349/60000</f>
        <v>28.821283333333334</v>
      </c>
      <c r="C349">
        <f>'CO2 Concentration Data'!F349</f>
        <v>784.17039052912992</v>
      </c>
      <c r="D349">
        <f>'CO2 Concentration Data'!G349</f>
        <v>603.72395127014227</v>
      </c>
      <c r="E349">
        <f>'CO2 Concentration Data'!I349-'CO2 Concentration Data'!$L$2</f>
        <v>398.53740702131995</v>
      </c>
    </row>
    <row r="350" spans="1:5" x14ac:dyDescent="0.25">
      <c r="A350">
        <f>'CO2 Concentration Data'!A350/60000</f>
        <v>28.904766666666667</v>
      </c>
      <c r="C350">
        <f>'CO2 Concentration Data'!F350</f>
        <v>773.19861669747979</v>
      </c>
      <c r="D350">
        <f>'CO2 Concentration Data'!G350</f>
        <v>596.56919441638217</v>
      </c>
      <c r="E350">
        <f>'CO2 Concentration Data'!I350-'CO2 Concentration Data'!$L$2</f>
        <v>398.46155085736234</v>
      </c>
    </row>
    <row r="351" spans="1:5" x14ac:dyDescent="0.25">
      <c r="A351">
        <f>'CO2 Concentration Data'!A351/60000</f>
        <v>28.988466666666667</v>
      </c>
      <c r="C351">
        <f>'CO2 Concentration Data'!F351</f>
        <v>758.93131988431435</v>
      </c>
      <c r="D351">
        <f>'CO2 Concentration Data'!G351</f>
        <v>589.91826415733226</v>
      </c>
      <c r="E351">
        <f>'CO2 Concentration Data'!I351-'CO2 Concentration Data'!$L$2</f>
        <v>398.40903433337883</v>
      </c>
    </row>
    <row r="352" spans="1:5" x14ac:dyDescent="0.25">
      <c r="A352">
        <f>'CO2 Concentration Data'!A352/60000</f>
        <v>29.071283333333334</v>
      </c>
      <c r="C352">
        <f>'CO2 Concentration Data'!F352</f>
        <v>730.5574165265225</v>
      </c>
      <c r="D352">
        <f>'CO2 Concentration Data'!G352</f>
        <v>586.59279902780725</v>
      </c>
      <c r="E352">
        <f>'CO2 Concentration Data'!I352-'CO2 Concentration Data'!$L$2</f>
        <v>398.3467932187441</v>
      </c>
    </row>
    <row r="353" spans="1:5" x14ac:dyDescent="0.25">
      <c r="A353">
        <f>'CO2 Concentration Data'!A353/60000</f>
        <v>29.155816666666666</v>
      </c>
      <c r="C353">
        <f>'CO2 Concentration Data'!F353</f>
        <v>774.28372512942985</v>
      </c>
      <c r="D353">
        <f>'CO2 Concentration Data'!G353</f>
        <v>594.85610136184914</v>
      </c>
      <c r="E353">
        <f>'CO2 Concentration Data'!I353-'CO2 Concentration Data'!$L$2</f>
        <v>398.30400245243266</v>
      </c>
    </row>
    <row r="354" spans="1:5" x14ac:dyDescent="0.25">
      <c r="A354">
        <f>'CO2 Concentration Data'!A354/60000</f>
        <v>29.239583333333332</v>
      </c>
      <c r="C354">
        <f>'CO2 Concentration Data'!F354</f>
        <v>723.12234375244509</v>
      </c>
      <c r="D354">
        <f>'CO2 Concentration Data'!G354</f>
        <v>589.91826415733226</v>
      </c>
      <c r="E354">
        <f>'CO2 Concentration Data'!I354-'CO2 Concentration Data'!$L$2</f>
        <v>398.26121265863867</v>
      </c>
    </row>
    <row r="355" spans="1:5" x14ac:dyDescent="0.25">
      <c r="A355">
        <f>'CO2 Concentration Data'!A355/60000</f>
        <v>29.321349999999999</v>
      </c>
      <c r="C355">
        <f>'CO2 Concentration Data'!F355</f>
        <v>774.08279296661408</v>
      </c>
      <c r="D355">
        <f>'CO2 Concentration Data'!G355</f>
        <v>635.66848412325317</v>
      </c>
      <c r="E355">
        <f>'CO2 Concentration Data'!I355-'CO2 Concentration Data'!$L$2</f>
        <v>398.11339098389857</v>
      </c>
    </row>
    <row r="356" spans="1:5" x14ac:dyDescent="0.25">
      <c r="A356">
        <f>'CO2 Concentration Data'!A356/60000</f>
        <v>29.404616666666666</v>
      </c>
      <c r="C356">
        <f>'CO2 Concentration Data'!F356</f>
        <v>791.20359897757567</v>
      </c>
      <c r="D356">
        <f>'CO2 Concentration Data'!G356</f>
        <v>613.59956521635695</v>
      </c>
      <c r="E356">
        <f>'CO2 Concentration Data'!I356-'CO2 Concentration Data'!$L$2</f>
        <v>398.01808466612107</v>
      </c>
    </row>
    <row r="357" spans="1:5" x14ac:dyDescent="0.25">
      <c r="A357">
        <f>'CO2 Concentration Data'!A357/60000</f>
        <v>29.487950000000001</v>
      </c>
      <c r="C357">
        <f>'CO2 Concentration Data'!F357</f>
        <v>783.96945836631414</v>
      </c>
      <c r="D357">
        <f>'CO2 Concentration Data'!G357</f>
        <v>626.29675723456751</v>
      </c>
      <c r="E357">
        <f>'CO2 Concentration Data'!I357-'CO2 Concentration Data'!$L$2</f>
        <v>397.98696488681759</v>
      </c>
    </row>
    <row r="358" spans="1:5" x14ac:dyDescent="0.25">
      <c r="A358">
        <f>'CO2 Concentration Data'!A358/60000</f>
        <v>29.571283333333334</v>
      </c>
      <c r="C358">
        <f>'CO2 Concentration Data'!F358</f>
        <v>771.43026817817565</v>
      </c>
      <c r="D358">
        <f>'CO2 Concentration Data'!G358</f>
        <v>634.55999910579033</v>
      </c>
      <c r="E358">
        <f>'CO2 Concentration Data'!I358-'CO2 Concentration Data'!$L$2</f>
        <v>398.1775786893935</v>
      </c>
    </row>
    <row r="359" spans="1:5" x14ac:dyDescent="0.25">
      <c r="A359">
        <f>'CO2 Concentration Data'!A359/60000</f>
        <v>29.654633333333333</v>
      </c>
      <c r="C359">
        <f>'CO2 Concentration Data'!F359</f>
        <v>767.93376078730273</v>
      </c>
      <c r="D359">
        <f>'CO2 Concentration Data'!G359</f>
        <v>615.81653525128252</v>
      </c>
      <c r="E359">
        <f>'CO2 Concentration Data'!I359-'CO2 Concentration Data'!$L$2</f>
        <v>398.29622561966249</v>
      </c>
    </row>
    <row r="360" spans="1:5" x14ac:dyDescent="0.25">
      <c r="A360">
        <f>'CO2 Concentration Data'!A360/60000</f>
        <v>29.737933333333334</v>
      </c>
      <c r="C360">
        <f>'CO2 Concentration Data'!F360</f>
        <v>758.69014180825673</v>
      </c>
      <c r="D360">
        <f>'CO2 Concentration Data'!G360</f>
        <v>591.0267491747951</v>
      </c>
      <c r="E360">
        <f>'CO2 Concentration Data'!I360-'CO2 Concentration Data'!$L$2</f>
        <v>398.51990462538123</v>
      </c>
    </row>
    <row r="361" spans="1:5" x14ac:dyDescent="0.25">
      <c r="A361">
        <f>'CO2 Concentration Data'!A361/60000</f>
        <v>29.821300000000001</v>
      </c>
      <c r="C361">
        <f>'CO2 Concentration Data'!F361</f>
        <v>797.5937569864027</v>
      </c>
      <c r="D361">
        <f>'CO2 Concentration Data'!G361</f>
        <v>604.22782825053469</v>
      </c>
      <c r="E361">
        <f>'CO2 Concentration Data'!I361-'CO2 Concentration Data'!$L$2</f>
        <v>398.57242017684734</v>
      </c>
    </row>
    <row r="362" spans="1:5" x14ac:dyDescent="0.25">
      <c r="A362">
        <f>'CO2 Concentration Data'!A362/60000</f>
        <v>29.905899999999999</v>
      </c>
      <c r="C362">
        <f>'CO2 Concentration Data'!F362</f>
        <v>792.73081764839935</v>
      </c>
      <c r="D362">
        <f>'CO2 Concentration Data'!G362</f>
        <v>622.46741512465007</v>
      </c>
      <c r="E362">
        <f>'CO2 Concentration Data'!I362-'CO2 Concentration Data'!$L$2</f>
        <v>398.61521094315873</v>
      </c>
    </row>
    <row r="364" spans="1:5" x14ac:dyDescent="0.25">
      <c r="A364" s="24"/>
      <c r="B364" s="24"/>
    </row>
    <row r="366" spans="1:5" x14ac:dyDescent="0.25">
      <c r="C366" s="3"/>
      <c r="D366" s="3"/>
    </row>
    <row r="367" spans="1:5" x14ac:dyDescent="0.25">
      <c r="A367" s="24"/>
      <c r="B367" s="24"/>
      <c r="C367" s="4"/>
      <c r="D367" s="4"/>
    </row>
  </sheetData>
  <mergeCells count="3">
    <mergeCell ref="A364:B364"/>
    <mergeCell ref="A367:B367"/>
    <mergeCell ref="G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2017-04-24T06:50:18Z</dcterms:modified>
</cp:coreProperties>
</file>